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80"/>
  </bookViews>
  <sheets>
    <sheet name="Sheet2" sheetId="2" r:id="rId1"/>
  </sheets>
  <calcPr calcId="125725"/>
</workbook>
</file>

<file path=xl/calcChain.xml><?xml version="1.0" encoding="utf-8"?>
<calcChain xmlns="http://schemas.openxmlformats.org/spreadsheetml/2006/main">
  <c r="AB33" i="2"/>
  <c r="AA33"/>
  <c r="Y75"/>
  <c r="X75" s="1"/>
  <c r="V69"/>
  <c r="U69" s="1"/>
  <c r="V96"/>
  <c r="U96" s="1"/>
  <c r="V97"/>
  <c r="U97" s="1"/>
  <c r="V102"/>
  <c r="U102" s="1"/>
  <c r="V103"/>
  <c r="U103" s="1"/>
  <c r="V114"/>
  <c r="U114" s="1"/>
  <c r="V115"/>
  <c r="U115" s="1"/>
  <c r="V116"/>
  <c r="U116" s="1"/>
  <c r="S22"/>
  <c r="R22" s="1"/>
  <c r="S32"/>
  <c r="R32" s="1"/>
  <c r="S36"/>
  <c r="R36" s="1"/>
  <c r="S58"/>
  <c r="R58" s="1"/>
  <c r="S60"/>
  <c r="R60" s="1"/>
  <c r="S63"/>
  <c r="R63" s="1"/>
  <c r="S67"/>
  <c r="R67" s="1"/>
  <c r="S68"/>
  <c r="R68" s="1"/>
  <c r="S69"/>
  <c r="R69" s="1"/>
  <c r="S77"/>
  <c r="R77" s="1"/>
  <c r="S88"/>
  <c r="R88" s="1"/>
  <c r="S92"/>
  <c r="R92" s="1"/>
  <c r="S95"/>
  <c r="R95" s="1"/>
  <c r="S96"/>
  <c r="R96" s="1"/>
  <c r="S97"/>
  <c r="R97" s="1"/>
  <c r="S98"/>
  <c r="R98" s="1"/>
  <c r="S103"/>
  <c r="R103" s="1"/>
  <c r="S114"/>
  <c r="R114" s="1"/>
  <c r="S115"/>
  <c r="R115" s="1"/>
  <c r="S118"/>
  <c r="R118" s="1"/>
  <c r="S119"/>
  <c r="R119" s="1"/>
  <c r="S14"/>
  <c r="R14" s="1"/>
  <c r="S15"/>
  <c r="R15" s="1"/>
  <c r="P119"/>
  <c r="O119" s="1"/>
  <c r="O9"/>
  <c r="P9"/>
  <c r="P10"/>
  <c r="O10" s="1"/>
  <c r="P11"/>
  <c r="O11" s="1"/>
  <c r="P12"/>
  <c r="O12" s="1"/>
  <c r="P13"/>
  <c r="O13" s="1"/>
  <c r="P14"/>
  <c r="O14" s="1"/>
  <c r="P15"/>
  <c r="O15" s="1"/>
  <c r="P16"/>
  <c r="O16" s="1"/>
  <c r="P17"/>
  <c r="O17" s="1"/>
  <c r="P18"/>
  <c r="O18" s="1"/>
  <c r="P20"/>
  <c r="O20" s="1"/>
  <c r="P21"/>
  <c r="O21" s="1"/>
  <c r="P22"/>
  <c r="O22" s="1"/>
  <c r="P23"/>
  <c r="O23" s="1"/>
  <c r="P24"/>
  <c r="O24" s="1"/>
  <c r="P26"/>
  <c r="O26" s="1"/>
  <c r="P27"/>
  <c r="O27" s="1"/>
  <c r="P28"/>
  <c r="O28" s="1"/>
  <c r="P29"/>
  <c r="O29" s="1"/>
  <c r="P35"/>
  <c r="O35" s="1"/>
  <c r="P36"/>
  <c r="O36" s="1"/>
  <c r="P40"/>
  <c r="O40" s="1"/>
  <c r="P41"/>
  <c r="O41" s="1"/>
  <c r="O42"/>
  <c r="P42"/>
  <c r="P43"/>
  <c r="O43" s="1"/>
  <c r="P44"/>
  <c r="O44" s="1"/>
  <c r="O45"/>
  <c r="P45"/>
  <c r="P47"/>
  <c r="O47" s="1"/>
  <c r="P49"/>
  <c r="O49" s="1"/>
  <c r="P55"/>
  <c r="O55" s="1"/>
  <c r="P65"/>
  <c r="O65" s="1"/>
  <c r="P66"/>
  <c r="O66" s="1"/>
  <c r="P67"/>
  <c r="O67" s="1"/>
  <c r="P68"/>
  <c r="O68" s="1"/>
  <c r="P69"/>
  <c r="O69" s="1"/>
  <c r="P71"/>
  <c r="O71" s="1"/>
  <c r="P77"/>
  <c r="O77" s="1"/>
  <c r="P79"/>
  <c r="O79" s="1"/>
  <c r="P80"/>
  <c r="O80" s="1"/>
  <c r="P83"/>
  <c r="O83" s="1"/>
  <c r="P84"/>
  <c r="O84" s="1"/>
  <c r="P86"/>
  <c r="O86" s="1"/>
  <c r="P87"/>
  <c r="O87" s="1"/>
  <c r="P88"/>
  <c r="O88" s="1"/>
  <c r="P92"/>
  <c r="O92" s="1"/>
  <c r="P95"/>
  <c r="O95" s="1"/>
  <c r="P96"/>
  <c r="O96" s="1"/>
  <c r="P99"/>
  <c r="O99" s="1"/>
  <c r="P100"/>
  <c r="O100" s="1"/>
  <c r="P101"/>
  <c r="O101" s="1"/>
  <c r="O103"/>
  <c r="P103"/>
  <c r="O108"/>
  <c r="P108"/>
  <c r="P113"/>
  <c r="O113" s="1"/>
  <c r="P117"/>
  <c r="O117" s="1"/>
  <c r="P118"/>
  <c r="O118" s="1"/>
  <c r="M10"/>
  <c r="L10" s="1"/>
  <c r="M12"/>
  <c r="L12" s="1"/>
  <c r="M13"/>
  <c r="L13" s="1"/>
  <c r="M21"/>
  <c r="L21" s="1"/>
  <c r="M23"/>
  <c r="L23" s="1"/>
  <c r="M24"/>
  <c r="L24" s="1"/>
  <c r="M29"/>
  <c r="L29" s="1"/>
  <c r="L35"/>
  <c r="M35"/>
  <c r="L41"/>
  <c r="M41"/>
  <c r="M64"/>
  <c r="L64" s="1"/>
  <c r="M66"/>
  <c r="L66" s="1"/>
  <c r="M67"/>
  <c r="L67" s="1"/>
  <c r="M69"/>
  <c r="L69" s="1"/>
  <c r="M92"/>
  <c r="L92" s="1"/>
  <c r="M94"/>
  <c r="L94" s="1"/>
  <c r="M96"/>
  <c r="L96" s="1"/>
  <c r="L103"/>
  <c r="M103"/>
  <c r="M118"/>
  <c r="L118" s="1"/>
  <c r="L119"/>
  <c r="M119"/>
  <c r="J27"/>
  <c r="I27" s="1"/>
  <c r="J28"/>
  <c r="I28" s="1"/>
  <c r="J31"/>
  <c r="I31" s="1"/>
  <c r="J33"/>
  <c r="I33" s="1"/>
  <c r="J36"/>
  <c r="I36" s="1"/>
  <c r="J37"/>
  <c r="I37" s="1"/>
  <c r="J38"/>
  <c r="I38" s="1"/>
  <c r="J40"/>
  <c r="I40" s="1"/>
  <c r="J41"/>
  <c r="I41" s="1"/>
  <c r="J42"/>
  <c r="I42" s="1"/>
  <c r="J43"/>
  <c r="I43" s="1"/>
  <c r="J53"/>
  <c r="I53" s="1"/>
  <c r="J55"/>
  <c r="I55" s="1"/>
  <c r="J56"/>
  <c r="I56" s="1"/>
  <c r="J61"/>
  <c r="I61" s="1"/>
  <c r="J62"/>
  <c r="I62" s="1"/>
  <c r="J67"/>
  <c r="I67" s="1"/>
  <c r="J68"/>
  <c r="I68" s="1"/>
  <c r="I72"/>
  <c r="J72"/>
  <c r="J73"/>
  <c r="I73" s="1"/>
  <c r="J74"/>
  <c r="I74" s="1"/>
  <c r="J75"/>
  <c r="I75" s="1"/>
  <c r="J77"/>
  <c r="I77" s="1"/>
  <c r="J78"/>
  <c r="I78" s="1"/>
  <c r="J79"/>
  <c r="I79" s="1"/>
  <c r="J81"/>
  <c r="I81" s="1"/>
  <c r="J84"/>
  <c r="I84" s="1"/>
  <c r="J91"/>
  <c r="I91" s="1"/>
  <c r="J98"/>
  <c r="I98" s="1"/>
  <c r="J99"/>
  <c r="I99" s="1"/>
  <c r="J104"/>
  <c r="I104" s="1"/>
  <c r="J112"/>
  <c r="I112" s="1"/>
  <c r="J115"/>
  <c r="I115" s="1"/>
  <c r="J118"/>
  <c r="I118" s="1"/>
  <c r="J15"/>
  <c r="I15" s="1"/>
  <c r="J16"/>
  <c r="I16" s="1"/>
  <c r="J18"/>
  <c r="I18" s="1"/>
  <c r="J20"/>
  <c r="I20" s="1"/>
  <c r="J23"/>
  <c r="I23" s="1"/>
  <c r="J24"/>
  <c r="I24" s="1"/>
  <c r="G14" l="1"/>
  <c r="F14" s="1"/>
  <c r="G15"/>
  <c r="F15" s="1"/>
  <c r="G17"/>
  <c r="F17" s="1"/>
  <c r="G18"/>
  <c r="F18" s="1"/>
  <c r="G19"/>
  <c r="F19" s="1"/>
  <c r="G20"/>
  <c r="F20" s="1"/>
  <c r="G21"/>
  <c r="F21" s="1"/>
  <c r="G22"/>
  <c r="F22" s="1"/>
  <c r="G23"/>
  <c r="F23" s="1"/>
  <c r="G24"/>
  <c r="F24" s="1"/>
  <c r="G26"/>
  <c r="F26" s="1"/>
  <c r="G28"/>
  <c r="F28" s="1"/>
  <c r="G29"/>
  <c r="F29" s="1"/>
  <c r="G30"/>
  <c r="F30" s="1"/>
  <c r="G34"/>
  <c r="F34" s="1"/>
  <c r="G35"/>
  <c r="F35" s="1"/>
  <c r="G36"/>
  <c r="F36" s="1"/>
  <c r="G39"/>
  <c r="F39" s="1"/>
  <c r="G41"/>
  <c r="F41" s="1"/>
  <c r="G44"/>
  <c r="F44" s="1"/>
  <c r="G45"/>
  <c r="F45" s="1"/>
  <c r="G46"/>
  <c r="F46" s="1"/>
  <c r="G47"/>
  <c r="F47" s="1"/>
  <c r="G50"/>
  <c r="F50" s="1"/>
  <c r="G51"/>
  <c r="F51" s="1"/>
  <c r="G52"/>
  <c r="F52" s="1"/>
  <c r="G53"/>
  <c r="F53" s="1"/>
  <c r="G54"/>
  <c r="F54" s="1"/>
  <c r="G55"/>
  <c r="F55" s="1"/>
  <c r="G57"/>
  <c r="F57" s="1"/>
  <c r="G59"/>
  <c r="F59" s="1"/>
  <c r="G60"/>
  <c r="F60" s="1"/>
  <c r="G61"/>
  <c r="F61" s="1"/>
  <c r="G64"/>
  <c r="F64" s="1"/>
  <c r="G65"/>
  <c r="F65" s="1"/>
  <c r="G66"/>
  <c r="F66" s="1"/>
  <c r="G67"/>
  <c r="F67" s="1"/>
  <c r="G68"/>
  <c r="F68" s="1"/>
  <c r="G69"/>
  <c r="F69" s="1"/>
  <c r="G70"/>
  <c r="F70" s="1"/>
  <c r="G74"/>
  <c r="F74" s="1"/>
  <c r="G75"/>
  <c r="F75" s="1"/>
  <c r="G79"/>
  <c r="F79" s="1"/>
  <c r="G80"/>
  <c r="F80" s="1"/>
  <c r="G81"/>
  <c r="F81" s="1"/>
  <c r="G82"/>
  <c r="F82" s="1"/>
  <c r="G84"/>
  <c r="F84" s="1"/>
  <c r="G85"/>
  <c r="F85" s="1"/>
  <c r="G86"/>
  <c r="F86" s="1"/>
  <c r="G88"/>
  <c r="F88" s="1"/>
  <c r="G89"/>
  <c r="F89" s="1"/>
  <c r="G92"/>
  <c r="F92" s="1"/>
  <c r="G93"/>
  <c r="F93" s="1"/>
  <c r="G94"/>
  <c r="F94" s="1"/>
  <c r="G95"/>
  <c r="F95" s="1"/>
  <c r="G96"/>
  <c r="F96" s="1"/>
  <c r="G98"/>
  <c r="F98" s="1"/>
  <c r="G100"/>
  <c r="F100" s="1"/>
  <c r="G102"/>
  <c r="F102" s="1"/>
  <c r="G103"/>
  <c r="F103" s="1"/>
  <c r="G104"/>
  <c r="F104" s="1"/>
  <c r="G105"/>
  <c r="F105" s="1"/>
  <c r="G106"/>
  <c r="F106" s="1"/>
  <c r="G108"/>
  <c r="F108" s="1"/>
  <c r="G110"/>
  <c r="F110" s="1"/>
  <c r="G111"/>
  <c r="F111" s="1"/>
  <c r="G113"/>
  <c r="F113" s="1"/>
  <c r="G115"/>
  <c r="F115" s="1"/>
  <c r="G116"/>
  <c r="F116" s="1"/>
  <c r="G117"/>
  <c r="F117" s="1"/>
  <c r="G119"/>
  <c r="F119" s="1"/>
  <c r="G12"/>
  <c r="F12" s="1"/>
  <c r="P58"/>
  <c r="O58" s="1"/>
  <c r="G10"/>
  <c r="F10" s="1"/>
  <c r="G11"/>
  <c r="F11" s="1"/>
  <c r="G13"/>
  <c r="F13" s="1"/>
</calcChain>
</file>

<file path=xl/sharedStrings.xml><?xml version="1.0" encoding="utf-8"?>
<sst xmlns="http://schemas.openxmlformats.org/spreadsheetml/2006/main" count="275" uniqueCount="213">
  <si>
    <t>Չափաբաժնի համարը</t>
  </si>
  <si>
    <t>Ապրանքի անվանումը</t>
  </si>
  <si>
    <t>Չափման միավորը</t>
  </si>
  <si>
    <t>Քանակը</t>
  </si>
  <si>
    <t>«Նատալի Ֆարմ» ՍՊԸ</t>
  </si>
  <si>
    <t>«Արֆարմացիա» ՓԲԸ</t>
  </si>
  <si>
    <t>գինը` ներառ. ԱԱՀ</t>
  </si>
  <si>
    <t>գինը` առ.</t>
  </si>
  <si>
    <t>ԱԱՀ</t>
  </si>
  <si>
    <t>«Վագա-Ֆարմ» ՍՊԸ</t>
  </si>
  <si>
    <t>ՀԱՎԵԼՎԱԾ 1/Արձանագրություն 2/</t>
  </si>
  <si>
    <t>* Կարմիր գույնով նշվածները հանդիսանում են նախնական տվյալներով I տեղ զբաղեցրածները</t>
  </si>
  <si>
    <t>«Ալֆա-Ֆարմ Իմպորտ» ՍՊԸ</t>
  </si>
  <si>
    <t>«Լեյկոալեքս» ՍՊԸ</t>
  </si>
  <si>
    <t>«Հերմինե Ֆարմեց» ՍՊԸ</t>
  </si>
  <si>
    <t>«Թեոֆարմա» ՍՊԸ</t>
  </si>
  <si>
    <t xml:space="preserve">  «Ֆարմասերվիս» ՍՊԸ</t>
  </si>
  <si>
    <t xml:space="preserve">10մգ, բլիստերում </t>
  </si>
  <si>
    <t xml:space="preserve">1000մգ, ապակե սրվակներ </t>
  </si>
  <si>
    <t xml:space="preserve">20մգ, բլիստերում </t>
  </si>
  <si>
    <t xml:space="preserve">50մգ, բլիստերում </t>
  </si>
  <si>
    <t xml:space="preserve">                                                                                                                                Գնային առաջարկները /ՀՀ դրամ/</t>
  </si>
  <si>
    <t>Հակաբուտուլինային պատվաստանյութ A</t>
  </si>
  <si>
    <t>Հակաբուտուլինային պատվաստանյութ B</t>
  </si>
  <si>
    <t>Հակաբուտուլինային պատվաստանյութ E</t>
  </si>
  <si>
    <t>Ամոնիակի լուծույթ</t>
  </si>
  <si>
    <t>հեպարին (հեպարին նատրիում)</t>
  </si>
  <si>
    <t>հիդրոքլորոթիազիդ</t>
  </si>
  <si>
    <t>հորթի արյան սպիտակուցազերծ ածանցյալ</t>
  </si>
  <si>
    <t>մագնեզիում ասպարտատ (մագնեզիում ասպարտատի տետրահիդրատ), կալիումի ասպարտատ (կալիում ասպարտատի հեմիհիդրատ)</t>
  </si>
  <si>
    <t>մագնեզիումի սուլֆատ</t>
  </si>
  <si>
    <t>AC անատոքսին</t>
  </si>
  <si>
    <t>մեթիլդոպա (մեթիլդոպա սեսկվիհիդրատ)</t>
  </si>
  <si>
    <t>մելդոնիում (մելդոնիումի դիհիդրատ)</t>
  </si>
  <si>
    <t>մենադիոնի  նատրիումի բիսուլֆիտ</t>
  </si>
  <si>
    <t>մետամիզոլ (մետամիզոլ նատրիում)</t>
  </si>
  <si>
    <t>մետամիզոլ (մետամիզոլ նատրիում), պիտոֆենոն (պիտոֆենոնի հիդրոքլորիդ), ֆենպիվերինիում բրոմիդ</t>
  </si>
  <si>
    <t>մետոկլոպրամիդ</t>
  </si>
  <si>
    <t>մետոպրոլոլ</t>
  </si>
  <si>
    <t>մետոպրոլոլ (մետոպրոլոլի տարտրատ)</t>
  </si>
  <si>
    <t>մետրոնիդազոլ  միկոնազոլ (միկոնազոլի նիտրատ)</t>
  </si>
  <si>
    <t>մետրոնիդազոլ (մետրոնիդազոլի բենզոատ)</t>
  </si>
  <si>
    <t>մետրոնիդազոլ,</t>
  </si>
  <si>
    <t>մետֆորմին (մետֆորմինի հիդրոքլորիդ)</t>
  </si>
  <si>
    <t>միզոպրոստոլ</t>
  </si>
  <si>
    <t>միֆեպրիստոն</t>
  </si>
  <si>
    <t xml:space="preserve">մորֆին (մորֆինի հիդրոքլորիդ) </t>
  </si>
  <si>
    <t>յոդ</t>
  </si>
  <si>
    <t>նադրոպարին կալցիում</t>
  </si>
  <si>
    <t>նալիդիքսաթթու</t>
  </si>
  <si>
    <t>նատրիումի բիկարբոնատ</t>
  </si>
  <si>
    <t>նատրիումի թիոսուլֆատ</t>
  </si>
  <si>
    <t>նատրիումի քլորիդ</t>
  </si>
  <si>
    <t>նատրիումի քլորիդ, կալիումի քլորիդ, նատրիումի ցիտրատ, անջուր գլյուկոզ</t>
  </si>
  <si>
    <t>նատրիումի քլորիդ, կալիումի քլորիդ, կալցիումի քլորիդ</t>
  </si>
  <si>
    <t>նեոստիգմին</t>
  </si>
  <si>
    <t>ինսուլին մարդու (ռեկոմբինանտ ԴՆԹ)</t>
  </si>
  <si>
    <t>նիկեթամիդ</t>
  </si>
  <si>
    <t>նիկոտինաթթու</t>
  </si>
  <si>
    <t>նիտրոֆուրալ</t>
  </si>
  <si>
    <t>նիֆեդիպին</t>
  </si>
  <si>
    <t>նիֆուրօքսազիդ</t>
  </si>
  <si>
    <t>պապավերին (պապավերինի հիդրոքլորիդ)</t>
  </si>
  <si>
    <t>պարացետամոլ</t>
  </si>
  <si>
    <t>խոշոր եղջրավորների կամ խոզի գլխուղեղի կեղևի պոլիպեպտիդներ</t>
  </si>
  <si>
    <t>պեպտիդներ խոզի գլխուղեղից</t>
  </si>
  <si>
    <t xml:space="preserve">պերինդոպրիլ (պերինդոպրիլ արգինին), ինդապամիդ </t>
  </si>
  <si>
    <t>պերինդոպրիլ արգինին, ինդապամիդ</t>
  </si>
  <si>
    <t>պիրացետամ</t>
  </si>
  <si>
    <t>պիրիդօքսինի հիդրոքլորիդ</t>
  </si>
  <si>
    <t xml:space="preserve">պովիդոն յոդ </t>
  </si>
  <si>
    <t>Հակագանգրենային պատվաստանյութ</t>
  </si>
  <si>
    <t>պրոկային (պրոկայինի հիդրոքլորիդ)</t>
  </si>
  <si>
    <t>պրոմեթազին (պրոմեթազինի հիդրոքլորիդ)</t>
  </si>
  <si>
    <t>պրոպոֆոլ</t>
  </si>
  <si>
    <t>պրոպրանոլոլ</t>
  </si>
  <si>
    <t>Ջրածնի պերօքսիդի լուծույթ 3%</t>
  </si>
  <si>
    <t>սալբուտամոլ (սալբուտամոլի սուլֆատ)</t>
  </si>
  <si>
    <t>սիլիմարին</t>
  </si>
  <si>
    <t>սուլֆամեթօքսազոլ</t>
  </si>
  <si>
    <t>սուլֆացետամիդ</t>
  </si>
  <si>
    <t>սուլֆոկամֆորաթթու, նովոկայինի հիմք</t>
  </si>
  <si>
    <t>սուքսամեթոնիում (սուքսամեթոնիումի յոդիդ)</t>
  </si>
  <si>
    <t>սպիրոնոլակտոն</t>
  </si>
  <si>
    <t>ստրոֆանթին Կ</t>
  </si>
  <si>
    <t>վերապամիլ (վերապամիլի հիդրոքլորիդ</t>
  </si>
  <si>
    <t>վինպոցետին</t>
  </si>
  <si>
    <t>տետրակային (տետրակայինի հիդրոքլորիդ)</t>
  </si>
  <si>
    <t>տետրացիկլին</t>
  </si>
  <si>
    <t>ցեֆազոլինի նատրիում</t>
  </si>
  <si>
    <t>ցեֆոտաքսիմ (ցեֆոտաքսիմ նատրիում)</t>
  </si>
  <si>
    <t>ցեֆտրիաքսոն(ցեֆտրիաքսոն նատրիում)</t>
  </si>
  <si>
    <t>ցեֆտրիաքսոն (ցեֆտրիաքսոն նատրիում)</t>
  </si>
  <si>
    <t>ցեֆտրիաքսոն</t>
  </si>
  <si>
    <t>ցիանոկոբալամին</t>
  </si>
  <si>
    <t>ցիպրոֆլօքսացին (ցիպրոֆլօքսացինի հիդրոքլորիդ)</t>
  </si>
  <si>
    <t>քլորամֆենիկոլ, մեթիլուրացիլ</t>
  </si>
  <si>
    <t>օմեպրազոլ</t>
  </si>
  <si>
    <t>օքսիտոցին</t>
  </si>
  <si>
    <t xml:space="preserve">ֆամոտիդին </t>
  </si>
  <si>
    <t>ֆենիլէֆրին (ֆենիլէֆրինի հիդրոքլորիդ)</t>
  </si>
  <si>
    <t>ֆենոբարբիտալ</t>
  </si>
  <si>
    <t>ալֆա-բրոմիզովալերաթթվի էթիլ էսթեր, ֆենոբարբիտալ, անանուխի յուղ</t>
  </si>
  <si>
    <t>ֆենոբարբիտալ, էթիլբրոմիզովալերիանաթթու</t>
  </si>
  <si>
    <t>ֆենտանիլ</t>
  </si>
  <si>
    <t>ֆիտոմենադիոն</t>
  </si>
  <si>
    <t>ֆլուկոնազոլ</t>
  </si>
  <si>
    <t>ֆոսֆոլիպիդներ (էսենցիալ)</t>
  </si>
  <si>
    <t>ֆուրոսեմիդ</t>
  </si>
  <si>
    <t>պապավերին (պապավերինի հիդրոքլորիդ),կոդեին, մորֆին (մորֆինի հիդրոքլորիդ), նոսկապին, թեբային</t>
  </si>
  <si>
    <t>10% 50մլ, ապակե շշիկ</t>
  </si>
  <si>
    <t xml:space="preserve">5000ՄՄ/մլ,                                                                                                         5մլ ապակե սրվակներ  </t>
  </si>
  <si>
    <t xml:space="preserve">25մգ,                                                                                                 բլիստերում </t>
  </si>
  <si>
    <t xml:space="preserve">200մգ, ապակե տարայում </t>
  </si>
  <si>
    <t xml:space="preserve">200մգ/5մլ,                                                                                       5մլ ամպուլներ </t>
  </si>
  <si>
    <t>400մգ/10մլ+ 452մգ/10մլ,                                                   10մլ ամպուլներ</t>
  </si>
  <si>
    <t xml:space="preserve">250մգ/մլ,                                                                                                                5մլ ամպուլներ </t>
  </si>
  <si>
    <t xml:space="preserve">250մգ,                                                                           ապակե տարայում  </t>
  </si>
  <si>
    <t xml:space="preserve">100մգ/մլ, 5մլ ամպուլներ, բլիստերում </t>
  </si>
  <si>
    <t>1%,                                                                                                1մլ ամպուլներ</t>
  </si>
  <si>
    <t xml:space="preserve">500մգ/մլ,                                                                                    2մլ ամպուլներ </t>
  </si>
  <si>
    <t>250մգ/5մլ+ 10մգ/5մլ+ 0,1մգ/5մլ,                                                                        5մլ ամպուլներ</t>
  </si>
  <si>
    <t xml:space="preserve">5մգ/մլ (2մլ),                                                                             2մլ ամպուլներ </t>
  </si>
  <si>
    <t xml:space="preserve">25մգ,                                                                                         ապակե տարայում </t>
  </si>
  <si>
    <t xml:space="preserve">50մգ,                                                                                    բլիստերում </t>
  </si>
  <si>
    <t xml:space="preserve">100մգ+100մգ, բլիստերում </t>
  </si>
  <si>
    <t>25մգ/մլ, 100մլ ապակե շշիկ և չափիչ բաժակ</t>
  </si>
  <si>
    <t>500մգ/100մլ,                                                                                                      100մլ երկու պորտանի պլաստիկե սրվակ</t>
  </si>
  <si>
    <t xml:space="preserve">500մգ, բլիստերում </t>
  </si>
  <si>
    <t xml:space="preserve">200մկգ, բլիստերում, պլաստիկե տարայում </t>
  </si>
  <si>
    <t xml:space="preserve">200մգ, բլիստերում </t>
  </si>
  <si>
    <t xml:space="preserve">10մգ/մլ, 1մլ ամպուլներ, բլիստերում </t>
  </si>
  <si>
    <t>50մգ/մլ, 250մլ ապակե շշիկ200</t>
  </si>
  <si>
    <t xml:space="preserve">2850ՄՄ AXa/0,3մլ, 0,3մլ նախալցված ներարկիչներ </t>
  </si>
  <si>
    <t xml:space="preserve">500մգ                                                                </t>
  </si>
  <si>
    <t xml:space="preserve">84 մգ/մլ, 20 մլ ապակե սրվակներ </t>
  </si>
  <si>
    <t>300մգ/մլ,                                                                                                                    5մլ ամպուլներ</t>
  </si>
  <si>
    <t>9մգ/մլ,                                                                                               1000մլ, երկու պորտանի պլաստիկե փաթեթ</t>
  </si>
  <si>
    <t>100մգ/մլ, 50մլ, երկու պորտանի պլաստիկե փաթեթ</t>
  </si>
  <si>
    <t>9մգ/մլ, 10մլ ամպուլներ</t>
  </si>
  <si>
    <t>9մգ/մլ,                                                                                               500մլ, երկու պորտանի պլաստիկե փաթեթ</t>
  </si>
  <si>
    <t>9մգ/մլ, 5մլ, ամպուլներ</t>
  </si>
  <si>
    <t>9մգ/մլ,                                                                                               250մլ, երկու պորտանի պլաստիկե փաթեթ</t>
  </si>
  <si>
    <t>(0.86գ+0.03գ+ 0.033գ)/100մլ (500մլ),                                                                              500մլ, երկու պորտանի պլաստիկե շշիկ</t>
  </si>
  <si>
    <t xml:space="preserve">3,5մգ+2,5մգ+2,9մգ+ 10մգ, 18,9գ փաթեթիկներ </t>
  </si>
  <si>
    <t xml:space="preserve">0.05% (1մլ),                                                                              1մլ ամպուլներ </t>
  </si>
  <si>
    <t xml:space="preserve">100ՄՄ/մլ, 10մլ ապակե սրվակ, պարզ ինսուլին </t>
  </si>
  <si>
    <t xml:space="preserve">250մգ/մլ (2մլ),                                                                                 2մլ ամպուլներ                                          </t>
  </si>
  <si>
    <t xml:space="preserve">10մգ/մլ,                                                                                                                                      1մլ ամպուլներ </t>
  </si>
  <si>
    <t>2մգ/գ, 25գ ալյումինե պարկուճ</t>
  </si>
  <si>
    <t>44մգ/մլ, 100մլ ապակե շշիկ</t>
  </si>
  <si>
    <t>44մգ/մլ, 90մլ ապակե շշիկ և երկկողմանի չափիչ գդալ (2.5մլ/5մլ)</t>
  </si>
  <si>
    <t xml:space="preserve">100մգ, բլիստերում </t>
  </si>
  <si>
    <t xml:space="preserve">20մգ                                                                                                        </t>
  </si>
  <si>
    <t>20մգ/մլ,                                                                                                            2մլ ամպուլներ</t>
  </si>
  <si>
    <t xml:space="preserve">(0,72մգ/մլ+ 1,44մգ/մլ+ 11,5մգ/մլ+ 5,4մգ/մլ+0,1մգ/մլ), 1մլ ամպուլներ </t>
  </si>
  <si>
    <t xml:space="preserve">100մգ </t>
  </si>
  <si>
    <t xml:space="preserve">50մգ                                                                                                      </t>
  </si>
  <si>
    <t xml:space="preserve">150մգ </t>
  </si>
  <si>
    <t>24մգ/մլ, 100մլ ապակե շշիկ</t>
  </si>
  <si>
    <t>10մգ, 5մլ ապակե սրվակներ</t>
  </si>
  <si>
    <t xml:space="preserve">215,2մգ/մլ, 5մլ ամպուլներ </t>
  </si>
  <si>
    <t>10մգ+2,5մգ, պլաստիկե տարայում</t>
  </si>
  <si>
    <t>5մգ+1,25մգ, պլաստիկե տարայում</t>
  </si>
  <si>
    <t>200մգ/մլ,                                                                                        5մլ ամպուլներ</t>
  </si>
  <si>
    <t>50մգ/մլ,                                                                                   1մլ ամպուլներ</t>
  </si>
  <si>
    <t>100մգ/մլ, 1000մլ պլաստիկե շշիկ-կաթոցիկ</t>
  </si>
  <si>
    <t>100մգ/գ, 20գ ալյումինե պարկուճ</t>
  </si>
  <si>
    <t>5մգ/մլ,                                                                                         250մլ, երկու պորտանի պլաստիկե տարա</t>
  </si>
  <si>
    <t>5մգ/մլ, 2մլ ամպուլներ</t>
  </si>
  <si>
    <t xml:space="preserve">50մգ/2մլ, 2մլ ամպուլներ </t>
  </si>
  <si>
    <t xml:space="preserve">10մգ/մլ, 20մլ ամպուլներ </t>
  </si>
  <si>
    <t xml:space="preserve">40մգ                                                                                             </t>
  </si>
  <si>
    <t>3%, 100գ շշիկ</t>
  </si>
  <si>
    <t xml:space="preserve">2մգ, բլիստերում </t>
  </si>
  <si>
    <t>100մկգ/դեղաչափ, ալյումինե տարա դեղաչափիչ մխոցով (200 դեղաչափ)</t>
  </si>
  <si>
    <t xml:space="preserve">90մգ,                                                                                           բլիստերում </t>
  </si>
  <si>
    <t>200մգ/5մլ+40մգ/5մլ, 50մլ, 55մլ, 60մլ, 80մլ, 100մլ, 120մլ ապակե շշիկ և չափիչ գդալ</t>
  </si>
  <si>
    <t>200մգ/5մլ+ 40մգ/5մլ,                                                                 80մլ շշիկ</t>
  </si>
  <si>
    <t>200մգ/մլ,                                                                                         5մլ սրվակ-կաթոցիկ</t>
  </si>
  <si>
    <t xml:space="preserve">49.6մգ/մլ+ 50.4մգ/մլ,                                                                                                        2մլ ամպուլներ </t>
  </si>
  <si>
    <t xml:space="preserve">20մգ/մլ,                                                                      5մլ ամպուլներ                                                                    </t>
  </si>
  <si>
    <t xml:space="preserve">25մգ, բլիստերում </t>
  </si>
  <si>
    <t>0,25մգ/մլ, 1մլ ամպուլներ, 1մլ ամպուլներ, բլիստերում</t>
  </si>
  <si>
    <t>40մգ, պլաստիկե տարայում</t>
  </si>
  <si>
    <t xml:space="preserve">5մգ/մլ,                                                                                                                   2մլ ամպուլներ </t>
  </si>
  <si>
    <t xml:space="preserve">10մգ/մլ, 10մլ պլաստիկե սրվակ-կաթոցիկներ </t>
  </si>
  <si>
    <t>10մգ/գ,                                                                                          3գ և 10գ ալյումինե պարկուճ</t>
  </si>
  <si>
    <t xml:space="preserve">1000մգ,                                                                                                                   ապակե սրվակ </t>
  </si>
  <si>
    <t xml:space="preserve">1000մգ, 10մլ ապակե սրվակ </t>
  </si>
  <si>
    <t>1000մգ, ապակե սրվակ և 4մլ լուծիչ ամպուլում</t>
  </si>
  <si>
    <t xml:space="preserve">500մգ, ապակե սրվակ </t>
  </si>
  <si>
    <t xml:space="preserve">0.5մգ/մլ,                                                                            1մլ ամպուլներ </t>
  </si>
  <si>
    <t>2մգ/մլ,                                                                                       200մլ երկու պորտանի պլաստիկե տարա</t>
  </si>
  <si>
    <t>3մգ/մլ, 10մլ պլաստիկե սրվակ-կաթոցիկ</t>
  </si>
  <si>
    <t>7,5մգ/գ+40մգ/գ, 25գ ալյումինե պարկուճ</t>
  </si>
  <si>
    <t xml:space="preserve">5ՄՄ/մլ,                                                                                                                                        1մլ ամպուլներ </t>
  </si>
  <si>
    <t xml:space="preserve">20մգ, ապակե սրվակ և 5մլ լուծիչ ամպուլներում </t>
  </si>
  <si>
    <t xml:space="preserve">40մգ, բլիստերում </t>
  </si>
  <si>
    <t xml:space="preserve">25մգ/մլ, 10մլ պլաստիկե սրվակ-կաթոցիկներ </t>
  </si>
  <si>
    <t>10մգ/մլ,                                                                  1մլ ամպուլներ</t>
  </si>
  <si>
    <t xml:space="preserve">100մգ,                                                                                                 բլիստերում </t>
  </si>
  <si>
    <t>18,4մգ/մլ+ 18,4մգ/մլ, 20մլ, 50մլ ապակե շշիկ</t>
  </si>
  <si>
    <t>(20մգ+18.26մգ+ 1.42մգ)/մլ,                                                    25մլ շշիկ</t>
  </si>
  <si>
    <t xml:space="preserve">0,05մգ/մլ, 2մլ ամպուլներ </t>
  </si>
  <si>
    <t>2մգ/0,2մլ,                                                                                                                                       0,2մլ ամպուլներ և դեղաչափիչ սարք</t>
  </si>
  <si>
    <t xml:space="preserve">150մգ                                                                                  </t>
  </si>
  <si>
    <t xml:space="preserve">300մգ,                                                                                                                         բլիստերում </t>
  </si>
  <si>
    <t xml:space="preserve">250մգ/5մլ,                                                                                                                 5մլ ամպուլներ </t>
  </si>
  <si>
    <t xml:space="preserve">40մգ,                                                                                          բլիստերում </t>
  </si>
  <si>
    <t xml:space="preserve">10մգ/մլ,                                                                                                                     2մլ ամպուլներ </t>
  </si>
  <si>
    <t>1 դեղաչափ, ամպուլ</t>
  </si>
  <si>
    <t>10մգ/մլ, 100մլ երկու պորտանի պլաստիկե փաթեթ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</si>
</sst>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sz val="14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8"/>
      <color rgb="FFFF0000"/>
      <name val="Sylfaen"/>
      <family val="1"/>
      <charset val="204"/>
    </font>
    <font>
      <sz val="8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2" borderId="0" xfId="0" applyFont="1" applyFill="1" applyBorder="1" applyAlignment="1"/>
    <xf numFmtId="0" fontId="6" fillId="2" borderId="0" xfId="0" applyFont="1" applyFill="1" applyBorder="1" applyAlignment="1"/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 shrinkToFit="1"/>
    </xf>
    <xf numFmtId="0" fontId="3" fillId="2" borderId="12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2" fontId="3" fillId="2" borderId="12" xfId="0" applyNumberFormat="1" applyFont="1" applyFill="1" applyBorder="1" applyAlignment="1">
      <alignment horizontal="center" vertical="center" wrapText="1" shrinkToFit="1"/>
    </xf>
    <xf numFmtId="2" fontId="3" fillId="2" borderId="13" xfId="0" applyNumberFormat="1" applyFont="1" applyFill="1" applyBorder="1" applyAlignment="1">
      <alignment horizontal="center" vertical="center" wrapText="1" shrinkToFit="1"/>
    </xf>
    <xf numFmtId="1" fontId="3" fillId="2" borderId="2" xfId="0" applyNumberFormat="1" applyFont="1" applyFill="1" applyBorder="1" applyAlignment="1">
      <alignment horizontal="center" vertical="center" wrapText="1" shrinkToFit="1"/>
    </xf>
    <xf numFmtId="1" fontId="3" fillId="2" borderId="12" xfId="0" applyNumberFormat="1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 shrinkToFit="1"/>
    </xf>
    <xf numFmtId="0" fontId="3" fillId="2" borderId="0" xfId="0" applyFont="1" applyFill="1" applyBorder="1" applyAlignment="1">
      <alignment shrinkToFit="1"/>
    </xf>
    <xf numFmtId="1" fontId="3" fillId="2" borderId="13" xfId="0" applyNumberFormat="1" applyFont="1" applyFill="1" applyBorder="1" applyAlignment="1">
      <alignment horizontal="center" vertical="center" wrapText="1" shrinkToFit="1"/>
    </xf>
    <xf numFmtId="164" fontId="3" fillId="2" borderId="2" xfId="0" applyNumberFormat="1" applyFont="1" applyFill="1" applyBorder="1" applyAlignment="1">
      <alignment horizontal="center" vertical="center" wrapText="1" shrinkToFit="1"/>
    </xf>
    <xf numFmtId="164" fontId="3" fillId="2" borderId="12" xfId="0" applyNumberFormat="1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64" fontId="3" fillId="2" borderId="13" xfId="0" applyNumberFormat="1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shrinkToFit="1"/>
    </xf>
    <xf numFmtId="0" fontId="3" fillId="2" borderId="20" xfId="0" applyFont="1" applyFill="1" applyBorder="1" applyAlignment="1">
      <alignment horizont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20" xfId="0" applyFont="1" applyFill="1" applyBorder="1" applyAlignment="1">
      <alignment horizontal="center" vertical="center" shrinkToFi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center" shrinkToFit="1"/>
    </xf>
    <xf numFmtId="2" fontId="3" fillId="2" borderId="0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shrinkToFit="1"/>
    </xf>
    <xf numFmtId="0" fontId="8" fillId="2" borderId="6" xfId="0" applyFont="1" applyFill="1" applyBorder="1" applyAlignment="1">
      <alignment horizontal="center" vertical="center" wrapText="1" shrinkToFit="1"/>
    </xf>
    <xf numFmtId="1" fontId="8" fillId="2" borderId="13" xfId="0" applyNumberFormat="1" applyFont="1" applyFill="1" applyBorder="1" applyAlignment="1">
      <alignment horizontal="center" vertical="center" wrapText="1" shrinkToFit="1"/>
    </xf>
    <xf numFmtId="1" fontId="8" fillId="2" borderId="12" xfId="0" applyNumberFormat="1" applyFont="1" applyFill="1" applyBorder="1" applyAlignment="1">
      <alignment horizontal="center" vertical="center" wrapText="1" shrinkToFit="1"/>
    </xf>
    <xf numFmtId="0" fontId="8" fillId="2" borderId="20" xfId="0" applyFont="1" applyFill="1" applyBorder="1" applyAlignment="1">
      <alignment horizontal="center" vertical="center" wrapText="1" shrinkToFit="1"/>
    </xf>
    <xf numFmtId="2" fontId="8" fillId="2" borderId="2" xfId="0" applyNumberFormat="1" applyFont="1" applyFill="1" applyBorder="1" applyAlignment="1">
      <alignment horizontal="center" vertical="center" wrapText="1" shrinkToFit="1"/>
    </xf>
    <xf numFmtId="2" fontId="8" fillId="2" borderId="12" xfId="0" applyNumberFormat="1" applyFont="1" applyFill="1" applyBorder="1" applyAlignment="1">
      <alignment horizontal="center" vertical="center" wrapText="1" shrinkToFit="1"/>
    </xf>
    <xf numFmtId="164" fontId="8" fillId="2" borderId="2" xfId="0" applyNumberFormat="1" applyFont="1" applyFill="1" applyBorder="1" applyAlignment="1">
      <alignment horizontal="center" vertical="center" wrapText="1" shrinkToFit="1"/>
    </xf>
    <xf numFmtId="164" fontId="8" fillId="2" borderId="12" xfId="0" applyNumberFormat="1" applyFont="1" applyFill="1" applyBorder="1" applyAlignment="1">
      <alignment horizontal="center" vertical="center" wrapText="1" shrinkToFit="1"/>
    </xf>
    <xf numFmtId="1" fontId="8" fillId="2" borderId="2" xfId="0" applyNumberFormat="1" applyFont="1" applyFill="1" applyBorder="1" applyAlignment="1">
      <alignment horizontal="center" vertical="center" wrapText="1" shrinkToFi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2" fontId="8" fillId="2" borderId="13" xfId="0" applyNumberFormat="1" applyFont="1" applyFill="1" applyBorder="1" applyAlignment="1">
      <alignment horizontal="center" vertical="center" wrapText="1" shrinkToFit="1"/>
    </xf>
    <xf numFmtId="0" fontId="8" fillId="2" borderId="20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 shrinkToFit="1"/>
    </xf>
    <xf numFmtId="2" fontId="9" fillId="2" borderId="12" xfId="0" applyNumberFormat="1" applyFont="1" applyFill="1" applyBorder="1" applyAlignment="1">
      <alignment horizontal="center" vertical="center" wrapText="1" shrinkToFit="1"/>
    </xf>
    <xf numFmtId="0" fontId="7" fillId="2" borderId="0" xfId="0" applyFont="1" applyFill="1" applyBorder="1" applyAlignment="1">
      <alignment horizontal="left" shrinkToFi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8" xfId="0" applyFont="1" applyFill="1" applyBorder="1" applyAlignment="1">
      <alignment vertical="center" wrapText="1"/>
    </xf>
    <xf numFmtId="0" fontId="5" fillId="2" borderId="19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4" fillId="2" borderId="23" xfId="0" applyFont="1" applyFill="1" applyBorder="1" applyAlignment="1">
      <alignment horizontal="center" vertical="center" wrapText="1" shrinkToFit="1"/>
    </xf>
    <xf numFmtId="0" fontId="4" fillId="2" borderId="24" xfId="0" applyFont="1" applyFill="1" applyBorder="1" applyAlignment="1">
      <alignment horizontal="center" vertical="center" wrapText="1" shrinkToFit="1"/>
    </xf>
    <xf numFmtId="0" fontId="4" fillId="2" borderId="25" xfId="0" applyFont="1" applyFill="1" applyBorder="1" applyAlignment="1">
      <alignment horizontal="center" vertical="center" wrapText="1" shrinkToFi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textRotation="90" wrapText="1"/>
    </xf>
    <xf numFmtId="0" fontId="4" fillId="2" borderId="30" xfId="0" applyFont="1" applyFill="1" applyBorder="1" applyAlignment="1">
      <alignment horizontal="center" vertical="center" textRotation="90" wrapText="1"/>
    </xf>
    <xf numFmtId="0" fontId="4" fillId="2" borderId="31" xfId="0" applyFont="1" applyFill="1" applyBorder="1" applyAlignment="1">
      <alignment horizontal="center" vertical="center" wrapText="1" shrinkToFit="1"/>
    </xf>
    <xf numFmtId="0" fontId="4" fillId="2" borderId="32" xfId="0" applyFont="1" applyFill="1" applyBorder="1" applyAlignment="1">
      <alignment horizontal="center" vertical="center" wrapText="1" shrinkToFit="1"/>
    </xf>
    <xf numFmtId="0" fontId="4" fillId="2" borderId="22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 shrinkToFit="1"/>
    </xf>
    <xf numFmtId="2" fontId="3" fillId="2" borderId="4" xfId="0" applyNumberFormat="1" applyFont="1" applyFill="1" applyBorder="1" applyAlignment="1">
      <alignment horizontal="center" vertical="center" wrapText="1" shrinkToFit="1"/>
    </xf>
    <xf numFmtId="2" fontId="3" fillId="2" borderId="5" xfId="0" applyNumberFormat="1" applyFont="1" applyFill="1" applyBorder="1" applyAlignment="1">
      <alignment horizontal="center" vertical="center" wrapText="1" shrinkToFit="1"/>
    </xf>
    <xf numFmtId="2" fontId="3" fillId="2" borderId="34" xfId="0" applyNumberFormat="1" applyFont="1" applyFill="1" applyBorder="1" applyAlignment="1">
      <alignment horizontal="center" vertical="center" wrapText="1" shrinkToFit="1"/>
    </xf>
    <xf numFmtId="164" fontId="3" fillId="2" borderId="4" xfId="0" applyNumberFormat="1" applyFont="1" applyFill="1" applyBorder="1" applyAlignment="1">
      <alignment horizontal="center" vertical="center" wrapText="1" shrinkToFit="1"/>
    </xf>
    <xf numFmtId="164" fontId="3" fillId="2" borderId="5" xfId="0" applyNumberFormat="1" applyFont="1" applyFill="1" applyBorder="1" applyAlignment="1">
      <alignment horizontal="center" vertical="center" wrapText="1" shrinkToFit="1"/>
    </xf>
    <xf numFmtId="0" fontId="3" fillId="2" borderId="35" xfId="0" applyFont="1" applyFill="1" applyBorder="1" applyAlignment="1"/>
    <xf numFmtId="0" fontId="3" fillId="2" borderId="8" xfId="0" applyFont="1" applyFill="1" applyBorder="1" applyAlignment="1">
      <alignment horizontal="center" vertical="center" wrapText="1" shrinkToFi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 shrinkToFit="1"/>
    </xf>
    <xf numFmtId="2" fontId="8" fillId="2" borderId="37" xfId="0" applyNumberFormat="1" applyFont="1" applyFill="1" applyBorder="1" applyAlignment="1">
      <alignment horizontal="center" vertical="center" wrapText="1" shrinkToFit="1"/>
    </xf>
    <xf numFmtId="2" fontId="8" fillId="2" borderId="38" xfId="0" applyNumberFormat="1" applyFont="1" applyFill="1" applyBorder="1" applyAlignment="1">
      <alignment horizontal="center" vertical="center" wrapText="1" shrinkToFit="1"/>
    </xf>
    <xf numFmtId="2" fontId="3" fillId="2" borderId="37" xfId="0" applyNumberFormat="1" applyFont="1" applyFill="1" applyBorder="1" applyAlignment="1">
      <alignment horizontal="center" vertical="center" wrapText="1" shrinkToFit="1"/>
    </xf>
    <xf numFmtId="2" fontId="3" fillId="2" borderId="38" xfId="0" applyNumberFormat="1" applyFont="1" applyFill="1" applyBorder="1" applyAlignment="1">
      <alignment horizontal="center" vertical="center" wrapText="1" shrinkToFit="1"/>
    </xf>
    <xf numFmtId="0" fontId="3" fillId="2" borderId="36" xfId="0" applyFont="1" applyFill="1" applyBorder="1" applyAlignment="1">
      <alignment horizontal="center" vertical="center" wrapText="1" shrinkToFit="1"/>
    </xf>
    <xf numFmtId="1" fontId="3" fillId="2" borderId="37" xfId="0" applyNumberFormat="1" applyFont="1" applyFill="1" applyBorder="1" applyAlignment="1">
      <alignment horizontal="center" vertical="center" wrapText="1" shrinkToFit="1"/>
    </xf>
    <xf numFmtId="1" fontId="3" fillId="2" borderId="38" xfId="0" applyNumberFormat="1" applyFont="1" applyFill="1" applyBorder="1" applyAlignment="1">
      <alignment horizontal="center" vertical="center" wrapText="1" shrinkToFit="1"/>
    </xf>
    <xf numFmtId="2" fontId="3" fillId="2" borderId="39" xfId="0" applyNumberFormat="1" applyFont="1" applyFill="1" applyBorder="1" applyAlignment="1">
      <alignment horizontal="center" vertical="center" wrapText="1" shrinkToFit="1"/>
    </xf>
    <xf numFmtId="0" fontId="3" fillId="2" borderId="37" xfId="0" applyFont="1" applyFill="1" applyBorder="1" applyAlignment="1">
      <alignment horizontal="center" vertical="center" wrapText="1" shrinkToFit="1"/>
    </xf>
    <xf numFmtId="0" fontId="3" fillId="2" borderId="38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21"/>
  <sheetViews>
    <sheetView tabSelected="1" zoomScale="80" zoomScaleNormal="80" workbookViewId="0">
      <pane ySplit="5" topLeftCell="A105" activePane="bottomLeft" state="frozen"/>
      <selection pane="bottomLeft" activeCell="E2" sqref="E2:AB2"/>
    </sheetView>
  </sheetViews>
  <sheetFormatPr defaultRowHeight="11.25"/>
  <cols>
    <col min="1" max="1" width="8.42578125" style="34" customWidth="1"/>
    <col min="2" max="2" width="38.28515625" style="35" customWidth="1"/>
    <col min="3" max="3" width="25" style="39" customWidth="1"/>
    <col min="4" max="4" width="9.85546875" style="1" customWidth="1"/>
    <col min="5" max="5" width="10.5703125" style="34" customWidth="1"/>
    <col min="6" max="6" width="10.5703125" style="36" customWidth="1"/>
    <col min="7" max="7" width="10.5703125" style="34" customWidth="1"/>
    <col min="8" max="22" width="9.140625" style="34" customWidth="1"/>
    <col min="23" max="28" width="9.140625" style="34"/>
    <col min="29" max="16384" width="9.140625" style="1"/>
  </cols>
  <sheetData>
    <row r="1" spans="1:44" ht="24" customHeight="1" thickBot="1">
      <c r="A1" s="69" t="s">
        <v>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</row>
    <row r="2" spans="1:44" ht="33.75" customHeight="1" thickBot="1">
      <c r="A2" s="86" t="s">
        <v>0</v>
      </c>
      <c r="B2" s="88" t="s">
        <v>1</v>
      </c>
      <c r="C2" s="80" t="s">
        <v>2</v>
      </c>
      <c r="D2" s="83" t="s">
        <v>3</v>
      </c>
      <c r="E2" s="70" t="s">
        <v>21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2"/>
    </row>
    <row r="3" spans="1:44" ht="30" customHeight="1" thickBot="1">
      <c r="A3" s="87"/>
      <c r="B3" s="89"/>
      <c r="C3" s="81"/>
      <c r="D3" s="84"/>
      <c r="E3" s="57" t="s">
        <v>4</v>
      </c>
      <c r="F3" s="58"/>
      <c r="G3" s="59"/>
      <c r="H3" s="57" t="s">
        <v>5</v>
      </c>
      <c r="I3" s="58"/>
      <c r="J3" s="59"/>
      <c r="K3" s="57" t="s">
        <v>9</v>
      </c>
      <c r="L3" s="58"/>
      <c r="M3" s="59"/>
      <c r="N3" s="57" t="s">
        <v>12</v>
      </c>
      <c r="O3" s="58"/>
      <c r="P3" s="59"/>
      <c r="Q3" s="57" t="s">
        <v>13</v>
      </c>
      <c r="R3" s="58"/>
      <c r="S3" s="59"/>
      <c r="T3" s="57" t="s">
        <v>14</v>
      </c>
      <c r="U3" s="58"/>
      <c r="V3" s="59"/>
      <c r="W3" s="57" t="s">
        <v>15</v>
      </c>
      <c r="X3" s="58"/>
      <c r="Y3" s="59"/>
      <c r="Z3" s="60" t="s">
        <v>16</v>
      </c>
      <c r="AA3" s="61"/>
      <c r="AB3" s="6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16.5" customHeight="1">
      <c r="A4" s="87"/>
      <c r="B4" s="89"/>
      <c r="C4" s="81"/>
      <c r="D4" s="84"/>
      <c r="E4" s="67" t="s">
        <v>6</v>
      </c>
      <c r="F4" s="3" t="s">
        <v>7</v>
      </c>
      <c r="G4" s="68" t="s">
        <v>8</v>
      </c>
      <c r="H4" s="63" t="s">
        <v>6</v>
      </c>
      <c r="I4" s="4" t="s">
        <v>7</v>
      </c>
      <c r="J4" s="65" t="s">
        <v>8</v>
      </c>
      <c r="K4" s="67" t="s">
        <v>6</v>
      </c>
      <c r="L4" s="5" t="s">
        <v>7</v>
      </c>
      <c r="M4" s="68" t="s">
        <v>8</v>
      </c>
      <c r="N4" s="63" t="s">
        <v>6</v>
      </c>
      <c r="O4" s="4" t="s">
        <v>7</v>
      </c>
      <c r="P4" s="65" t="s">
        <v>8</v>
      </c>
      <c r="Q4" s="67" t="s">
        <v>6</v>
      </c>
      <c r="R4" s="5" t="s">
        <v>7</v>
      </c>
      <c r="S4" s="68" t="s">
        <v>8</v>
      </c>
      <c r="T4" s="63" t="s">
        <v>6</v>
      </c>
      <c r="U4" s="4" t="s">
        <v>7</v>
      </c>
      <c r="V4" s="65" t="s">
        <v>8</v>
      </c>
      <c r="W4" s="63" t="s">
        <v>6</v>
      </c>
      <c r="X4" s="4" t="s">
        <v>7</v>
      </c>
      <c r="Y4" s="65" t="s">
        <v>8</v>
      </c>
      <c r="Z4" s="63" t="s">
        <v>6</v>
      </c>
      <c r="AA4" s="4" t="s">
        <v>7</v>
      </c>
      <c r="AB4" s="65" t="s">
        <v>8</v>
      </c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ht="18" customHeight="1" thickBot="1">
      <c r="A5" s="87"/>
      <c r="B5" s="90"/>
      <c r="C5" s="82"/>
      <c r="D5" s="85"/>
      <c r="E5" s="64"/>
      <c r="F5" s="6" t="s">
        <v>8</v>
      </c>
      <c r="G5" s="66"/>
      <c r="H5" s="64"/>
      <c r="I5" s="7" t="s">
        <v>8</v>
      </c>
      <c r="J5" s="66"/>
      <c r="K5" s="64"/>
      <c r="L5" s="7" t="s">
        <v>8</v>
      </c>
      <c r="M5" s="66"/>
      <c r="N5" s="64"/>
      <c r="O5" s="7" t="s">
        <v>8</v>
      </c>
      <c r="P5" s="66"/>
      <c r="Q5" s="64"/>
      <c r="R5" s="7" t="s">
        <v>8</v>
      </c>
      <c r="S5" s="66"/>
      <c r="T5" s="64"/>
      <c r="U5" s="7" t="s">
        <v>8</v>
      </c>
      <c r="V5" s="66"/>
      <c r="W5" s="64"/>
      <c r="X5" s="7" t="s">
        <v>8</v>
      </c>
      <c r="Y5" s="66"/>
      <c r="Z5" s="64"/>
      <c r="AA5" s="7" t="s">
        <v>8</v>
      </c>
      <c r="AB5" s="66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24" customHeight="1">
      <c r="A6" s="73">
        <v>1</v>
      </c>
      <c r="B6" s="91" t="s">
        <v>22</v>
      </c>
      <c r="C6" s="92" t="s">
        <v>211</v>
      </c>
      <c r="D6" s="76">
        <v>5</v>
      </c>
      <c r="E6" s="93"/>
      <c r="F6" s="94"/>
      <c r="G6" s="79"/>
      <c r="H6" s="73"/>
      <c r="I6" s="94"/>
      <c r="J6" s="95"/>
      <c r="K6" s="93"/>
      <c r="L6" s="94"/>
      <c r="M6" s="95"/>
      <c r="N6" s="73"/>
      <c r="O6" s="96"/>
      <c r="P6" s="95"/>
      <c r="Q6" s="93"/>
      <c r="R6" s="97"/>
      <c r="S6" s="98"/>
      <c r="T6" s="78"/>
      <c r="U6" s="94"/>
      <c r="V6" s="95"/>
      <c r="W6" s="73"/>
      <c r="X6" s="78"/>
      <c r="Y6" s="95"/>
      <c r="Z6" s="73"/>
      <c r="AA6" s="78"/>
      <c r="AB6" s="79"/>
    </row>
    <row r="7" spans="1:44" s="18" customFormat="1" ht="24" customHeight="1">
      <c r="A7" s="15">
        <v>2</v>
      </c>
      <c r="B7" s="74" t="s">
        <v>23</v>
      </c>
      <c r="C7" s="75" t="s">
        <v>211</v>
      </c>
      <c r="D7" s="16">
        <v>5</v>
      </c>
      <c r="E7" s="17"/>
      <c r="F7" s="8"/>
      <c r="G7" s="11"/>
      <c r="H7" s="15"/>
      <c r="I7" s="8"/>
      <c r="J7" s="11"/>
      <c r="K7" s="17"/>
      <c r="L7" s="8"/>
      <c r="M7" s="11"/>
      <c r="N7" s="15"/>
      <c r="O7" s="12"/>
      <c r="P7" s="11"/>
      <c r="Q7" s="17"/>
      <c r="R7" s="20"/>
      <c r="S7" s="21"/>
      <c r="T7" s="77"/>
      <c r="U7" s="8"/>
      <c r="V7" s="11"/>
      <c r="W7" s="15"/>
      <c r="X7" s="10"/>
      <c r="Y7" s="11"/>
      <c r="Z7" s="15"/>
      <c r="AA7" s="10"/>
      <c r="AB7" s="9"/>
    </row>
    <row r="8" spans="1:44" s="18" customFormat="1" ht="24" customHeight="1">
      <c r="A8" s="15">
        <v>3</v>
      </c>
      <c r="B8" s="74" t="s">
        <v>24</v>
      </c>
      <c r="C8" s="75" t="s">
        <v>211</v>
      </c>
      <c r="D8" s="16">
        <v>5</v>
      </c>
      <c r="E8" s="17"/>
      <c r="F8" s="8"/>
      <c r="G8" s="11"/>
      <c r="H8" s="15"/>
      <c r="I8" s="8"/>
      <c r="J8" s="11"/>
      <c r="K8" s="17"/>
      <c r="L8" s="8"/>
      <c r="M8" s="11"/>
      <c r="N8" s="15"/>
      <c r="O8" s="12"/>
      <c r="P8" s="11"/>
      <c r="Q8" s="17"/>
      <c r="R8" s="20"/>
      <c r="S8" s="21"/>
      <c r="T8" s="15"/>
      <c r="U8" s="8"/>
      <c r="V8" s="11"/>
      <c r="W8" s="15"/>
      <c r="X8" s="10"/>
      <c r="Y8" s="11"/>
      <c r="Z8" s="15"/>
      <c r="AA8" s="10"/>
      <c r="AB8" s="9"/>
    </row>
    <row r="9" spans="1:44" s="18" customFormat="1" ht="24" customHeight="1">
      <c r="A9" s="15">
        <v>4</v>
      </c>
      <c r="B9" s="37" t="s">
        <v>25</v>
      </c>
      <c r="C9" s="38" t="s">
        <v>110</v>
      </c>
      <c r="D9" s="16">
        <v>20</v>
      </c>
      <c r="E9" s="17"/>
      <c r="F9" s="8"/>
      <c r="G9" s="11"/>
      <c r="H9" s="15"/>
      <c r="I9" s="8"/>
      <c r="J9" s="11"/>
      <c r="K9" s="17"/>
      <c r="L9" s="8"/>
      <c r="M9" s="11"/>
      <c r="N9" s="40">
        <v>2580</v>
      </c>
      <c r="O9" s="41">
        <f t="shared" ref="O9:O55" si="0">N9-P9</f>
        <v>2149.9999914</v>
      </c>
      <c r="P9" s="42">
        <f t="shared" ref="P9:P55" si="1">N9*0.16666667</f>
        <v>430.00000859999994</v>
      </c>
      <c r="Q9" s="17"/>
      <c r="R9" s="20"/>
      <c r="S9" s="21"/>
      <c r="T9" s="15"/>
      <c r="U9" s="8"/>
      <c r="V9" s="11"/>
      <c r="W9" s="15"/>
      <c r="X9" s="10"/>
      <c r="Y9" s="11"/>
      <c r="Z9" s="15"/>
      <c r="AA9" s="10"/>
      <c r="AB9" s="9"/>
    </row>
    <row r="10" spans="1:44" s="18" customFormat="1" ht="32.25" customHeight="1">
      <c r="A10" s="15">
        <v>5</v>
      </c>
      <c r="B10" s="37" t="s">
        <v>26</v>
      </c>
      <c r="C10" s="38" t="s">
        <v>111</v>
      </c>
      <c r="D10" s="16">
        <v>250</v>
      </c>
      <c r="E10" s="43">
        <v>177500</v>
      </c>
      <c r="F10" s="44">
        <f t="shared" ref="F10:F13" si="2">E10-G10</f>
        <v>147916.66607500002</v>
      </c>
      <c r="G10" s="45">
        <f t="shared" ref="G10:G13" si="3">E10*0.16666667</f>
        <v>29583.333924999999</v>
      </c>
      <c r="H10" s="15"/>
      <c r="I10" s="8"/>
      <c r="J10" s="11"/>
      <c r="K10" s="17">
        <v>225000</v>
      </c>
      <c r="L10" s="13">
        <f t="shared" ref="L10:L69" si="4">K10-M10</f>
        <v>187499.99924999999</v>
      </c>
      <c r="M10" s="14">
        <f t="shared" ref="M10:M69" si="5">K10*0.16666667</f>
        <v>37500.000749999999</v>
      </c>
      <c r="N10" s="15">
        <v>231000</v>
      </c>
      <c r="O10" s="19">
        <f t="shared" si="0"/>
        <v>192499.99923000002</v>
      </c>
      <c r="P10" s="14">
        <f t="shared" si="1"/>
        <v>38500.000769999999</v>
      </c>
      <c r="Q10" s="17"/>
      <c r="R10" s="20"/>
      <c r="S10" s="21"/>
      <c r="T10" s="15"/>
      <c r="U10" s="8"/>
      <c r="V10" s="11"/>
      <c r="W10" s="15"/>
      <c r="X10" s="10"/>
      <c r="Y10" s="11"/>
      <c r="Z10" s="15"/>
      <c r="AA10" s="10"/>
      <c r="AB10" s="9"/>
    </row>
    <row r="11" spans="1:44" s="18" customFormat="1" ht="24" customHeight="1">
      <c r="A11" s="15">
        <v>6</v>
      </c>
      <c r="B11" s="37" t="s">
        <v>27</v>
      </c>
      <c r="C11" s="38" t="s">
        <v>112</v>
      </c>
      <c r="D11" s="16">
        <v>200</v>
      </c>
      <c r="E11" s="43">
        <v>2242</v>
      </c>
      <c r="F11" s="44">
        <f t="shared" si="2"/>
        <v>1868.3333258600001</v>
      </c>
      <c r="G11" s="45">
        <f t="shared" si="3"/>
        <v>373.66667414</v>
      </c>
      <c r="H11" s="15"/>
      <c r="I11" s="8"/>
      <c r="J11" s="11"/>
      <c r="K11" s="17"/>
      <c r="L11" s="8"/>
      <c r="M11" s="11"/>
      <c r="N11" s="15">
        <v>2300</v>
      </c>
      <c r="O11" s="12">
        <f t="shared" si="0"/>
        <v>1916.666659</v>
      </c>
      <c r="P11" s="11">
        <f t="shared" si="1"/>
        <v>383.33334099999996</v>
      </c>
      <c r="Q11" s="17"/>
      <c r="R11" s="20"/>
      <c r="S11" s="21"/>
      <c r="T11" s="15"/>
      <c r="U11" s="8"/>
      <c r="V11" s="11"/>
      <c r="W11" s="15"/>
      <c r="X11" s="10"/>
      <c r="Y11" s="11"/>
      <c r="Z11" s="15"/>
      <c r="AA11" s="10"/>
      <c r="AB11" s="9"/>
    </row>
    <row r="12" spans="1:44" s="18" customFormat="1" ht="38.25" customHeight="1">
      <c r="A12" s="15">
        <v>7</v>
      </c>
      <c r="B12" s="37" t="s">
        <v>28</v>
      </c>
      <c r="C12" s="38" t="s">
        <v>113</v>
      </c>
      <c r="D12" s="16">
        <v>150</v>
      </c>
      <c r="E12" s="17">
        <v>34950</v>
      </c>
      <c r="F12" s="13">
        <f>E12-G12</f>
        <v>29124.999883500001</v>
      </c>
      <c r="G12" s="14">
        <f t="shared" si="3"/>
        <v>5825.0001164999994</v>
      </c>
      <c r="H12" s="15"/>
      <c r="I12" s="8"/>
      <c r="J12" s="11"/>
      <c r="K12" s="17">
        <v>38250</v>
      </c>
      <c r="L12" s="13">
        <f t="shared" si="4"/>
        <v>31874.9998725</v>
      </c>
      <c r="M12" s="14">
        <f t="shared" si="5"/>
        <v>6375.0001274999995</v>
      </c>
      <c r="N12" s="40">
        <v>31410</v>
      </c>
      <c r="O12" s="41">
        <f t="shared" si="0"/>
        <v>26174.999895299999</v>
      </c>
      <c r="P12" s="42">
        <f t="shared" si="1"/>
        <v>5235.0001046999996</v>
      </c>
      <c r="Q12" s="17"/>
      <c r="R12" s="20"/>
      <c r="S12" s="21"/>
      <c r="T12" s="15"/>
      <c r="U12" s="8"/>
      <c r="V12" s="11"/>
      <c r="W12" s="15"/>
      <c r="X12" s="10"/>
      <c r="Y12" s="11"/>
      <c r="Z12" s="15"/>
      <c r="AA12" s="10"/>
      <c r="AB12" s="9"/>
    </row>
    <row r="13" spans="1:44" s="18" customFormat="1" ht="38.25" customHeight="1">
      <c r="A13" s="15">
        <v>8</v>
      </c>
      <c r="B13" s="37" t="s">
        <v>28</v>
      </c>
      <c r="C13" s="38" t="s">
        <v>114</v>
      </c>
      <c r="D13" s="16">
        <v>100</v>
      </c>
      <c r="E13" s="43">
        <v>100000</v>
      </c>
      <c r="F13" s="44">
        <f t="shared" si="2"/>
        <v>83333.332999999999</v>
      </c>
      <c r="G13" s="45">
        <f t="shared" si="3"/>
        <v>16666.666999999998</v>
      </c>
      <c r="H13" s="15"/>
      <c r="I13" s="8"/>
      <c r="J13" s="11"/>
      <c r="K13" s="17">
        <v>110000</v>
      </c>
      <c r="L13" s="8">
        <f t="shared" si="4"/>
        <v>91666.666299999997</v>
      </c>
      <c r="M13" s="11">
        <f t="shared" si="5"/>
        <v>18333.333699999999</v>
      </c>
      <c r="N13" s="15">
        <v>102600</v>
      </c>
      <c r="O13" s="19">
        <f t="shared" si="0"/>
        <v>85499.999658000001</v>
      </c>
      <c r="P13" s="14">
        <f t="shared" si="1"/>
        <v>17100.000341999999</v>
      </c>
      <c r="Q13" s="17"/>
      <c r="R13" s="20"/>
      <c r="S13" s="21"/>
      <c r="T13" s="15"/>
      <c r="U13" s="8"/>
      <c r="V13" s="11"/>
      <c r="W13" s="15"/>
      <c r="X13" s="10"/>
      <c r="Y13" s="11"/>
      <c r="Z13" s="15"/>
      <c r="AA13" s="10"/>
      <c r="AB13" s="9"/>
    </row>
    <row r="14" spans="1:44" s="18" customFormat="1" ht="59.25" customHeight="1">
      <c r="A14" s="15">
        <v>9</v>
      </c>
      <c r="B14" s="37" t="s">
        <v>29</v>
      </c>
      <c r="C14" s="38" t="s">
        <v>115</v>
      </c>
      <c r="D14" s="16">
        <v>1500</v>
      </c>
      <c r="E14" s="17">
        <v>451440</v>
      </c>
      <c r="F14" s="13">
        <f t="shared" ref="F14:F75" si="6">E14-G14</f>
        <v>376199.99849520001</v>
      </c>
      <c r="G14" s="14">
        <f t="shared" ref="G14:G75" si="7">E14*0.16666667</f>
        <v>75240.001504799991</v>
      </c>
      <c r="H14" s="15"/>
      <c r="I14" s="8"/>
      <c r="J14" s="11"/>
      <c r="K14" s="17"/>
      <c r="L14" s="8"/>
      <c r="M14" s="11"/>
      <c r="N14" s="15">
        <v>453000</v>
      </c>
      <c r="O14" s="19">
        <f t="shared" si="0"/>
        <v>377499.99849000003</v>
      </c>
      <c r="P14" s="14">
        <f t="shared" si="1"/>
        <v>75500.001510000002</v>
      </c>
      <c r="Q14" s="43">
        <v>437895</v>
      </c>
      <c r="R14" s="46">
        <f t="shared" ref="R14:R15" si="8">Q14-S14</f>
        <v>364912.49854035</v>
      </c>
      <c r="S14" s="47">
        <f t="shared" ref="S14:S15" si="9">Q14*0.16666667</f>
        <v>72982.501459649997</v>
      </c>
      <c r="T14" s="15"/>
      <c r="U14" s="8"/>
      <c r="V14" s="11"/>
      <c r="W14" s="15"/>
      <c r="X14" s="10"/>
      <c r="Y14" s="11"/>
      <c r="Z14" s="15"/>
      <c r="AA14" s="10"/>
      <c r="AB14" s="9"/>
    </row>
    <row r="15" spans="1:44" s="18" customFormat="1" ht="24" customHeight="1">
      <c r="A15" s="15">
        <v>10</v>
      </c>
      <c r="B15" s="37" t="s">
        <v>30</v>
      </c>
      <c r="C15" s="38" t="s">
        <v>116</v>
      </c>
      <c r="D15" s="16">
        <v>1500</v>
      </c>
      <c r="E15" s="43">
        <v>46710</v>
      </c>
      <c r="F15" s="48">
        <f t="shared" si="6"/>
        <v>38924.9998443</v>
      </c>
      <c r="G15" s="42">
        <f t="shared" si="7"/>
        <v>7785.0001556999996</v>
      </c>
      <c r="H15" s="15">
        <v>46800</v>
      </c>
      <c r="I15" s="13">
        <f t="shared" ref="I15:I24" si="10">H15-J15</f>
        <v>38999.999843999998</v>
      </c>
      <c r="J15" s="14">
        <f t="shared" ref="J15:J24" si="11">H15*0.16666667</f>
        <v>7800.0001559999992</v>
      </c>
      <c r="K15" s="17"/>
      <c r="L15" s="8"/>
      <c r="M15" s="11"/>
      <c r="N15" s="15">
        <v>49500</v>
      </c>
      <c r="O15" s="19">
        <f t="shared" si="0"/>
        <v>41249.999835000002</v>
      </c>
      <c r="P15" s="14">
        <f t="shared" si="1"/>
        <v>8250.0001649999995</v>
      </c>
      <c r="Q15" s="17">
        <v>48960</v>
      </c>
      <c r="R15" s="13">
        <f t="shared" si="8"/>
        <v>40799.999836800002</v>
      </c>
      <c r="S15" s="14">
        <f t="shared" si="9"/>
        <v>8160.0001631999994</v>
      </c>
      <c r="T15" s="15"/>
      <c r="U15" s="8"/>
      <c r="V15" s="11"/>
      <c r="W15" s="15"/>
      <c r="X15" s="10"/>
      <c r="Y15" s="11"/>
      <c r="Z15" s="15"/>
      <c r="AA15" s="10"/>
      <c r="AB15" s="9"/>
    </row>
    <row r="16" spans="1:44" s="18" customFormat="1" ht="24" customHeight="1">
      <c r="A16" s="15">
        <v>11</v>
      </c>
      <c r="B16" s="37" t="s">
        <v>31</v>
      </c>
      <c r="C16" s="38" t="s">
        <v>211</v>
      </c>
      <c r="D16" s="16">
        <v>30</v>
      </c>
      <c r="E16" s="17"/>
      <c r="F16" s="8"/>
      <c r="G16" s="11"/>
      <c r="H16" s="40">
        <v>9060</v>
      </c>
      <c r="I16" s="48">
        <f t="shared" si="10"/>
        <v>7549.9999698000001</v>
      </c>
      <c r="J16" s="42">
        <f t="shared" si="11"/>
        <v>1510.0000301999999</v>
      </c>
      <c r="K16" s="17"/>
      <c r="L16" s="8"/>
      <c r="M16" s="11"/>
      <c r="N16" s="15">
        <v>10350</v>
      </c>
      <c r="O16" s="19">
        <f t="shared" si="0"/>
        <v>8624.9999654999992</v>
      </c>
      <c r="P16" s="14">
        <f t="shared" si="1"/>
        <v>1725.0000344999999</v>
      </c>
      <c r="Q16" s="17"/>
      <c r="R16" s="8"/>
      <c r="S16" s="11"/>
      <c r="T16" s="15"/>
      <c r="U16" s="8"/>
      <c r="V16" s="11"/>
      <c r="W16" s="15"/>
      <c r="X16" s="10"/>
      <c r="Y16" s="11"/>
      <c r="Z16" s="15"/>
      <c r="AA16" s="10"/>
      <c r="AB16" s="9"/>
    </row>
    <row r="17" spans="1:28" s="18" customFormat="1" ht="24" customHeight="1">
      <c r="A17" s="15">
        <v>12</v>
      </c>
      <c r="B17" s="37" t="s">
        <v>32</v>
      </c>
      <c r="C17" s="38" t="s">
        <v>117</v>
      </c>
      <c r="D17" s="16">
        <v>700</v>
      </c>
      <c r="E17" s="43">
        <v>28644</v>
      </c>
      <c r="F17" s="48">
        <f t="shared" si="6"/>
        <v>23869.999904520002</v>
      </c>
      <c r="G17" s="42">
        <f t="shared" si="7"/>
        <v>4774.0000954799998</v>
      </c>
      <c r="H17" s="15"/>
      <c r="I17" s="8"/>
      <c r="J17" s="11"/>
      <c r="K17" s="17"/>
      <c r="L17" s="8"/>
      <c r="M17" s="11"/>
      <c r="N17" s="15">
        <v>29820</v>
      </c>
      <c r="O17" s="19">
        <f t="shared" si="0"/>
        <v>24849.9999006</v>
      </c>
      <c r="P17" s="14">
        <f t="shared" si="1"/>
        <v>4970.0000993999993</v>
      </c>
      <c r="Q17" s="17"/>
      <c r="R17" s="8"/>
      <c r="S17" s="11"/>
      <c r="T17" s="15"/>
      <c r="U17" s="8"/>
      <c r="V17" s="11"/>
      <c r="W17" s="15"/>
      <c r="X17" s="10"/>
      <c r="Y17" s="11"/>
      <c r="Z17" s="15"/>
      <c r="AA17" s="10"/>
      <c r="AB17" s="9"/>
    </row>
    <row r="18" spans="1:28" s="18" customFormat="1" ht="24" customHeight="1">
      <c r="A18" s="15">
        <v>13</v>
      </c>
      <c r="B18" s="37" t="s">
        <v>33</v>
      </c>
      <c r="C18" s="38" t="s">
        <v>118</v>
      </c>
      <c r="D18" s="16">
        <v>500</v>
      </c>
      <c r="E18" s="43">
        <v>175000</v>
      </c>
      <c r="F18" s="44">
        <f t="shared" si="6"/>
        <v>145833.33275</v>
      </c>
      <c r="G18" s="45">
        <f t="shared" si="7"/>
        <v>29166.667249999999</v>
      </c>
      <c r="H18" s="15">
        <v>206500</v>
      </c>
      <c r="I18" s="8">
        <f t="shared" si="10"/>
        <v>172083.33264500002</v>
      </c>
      <c r="J18" s="11">
        <f t="shared" si="11"/>
        <v>34416.667354999998</v>
      </c>
      <c r="K18" s="17"/>
      <c r="L18" s="8"/>
      <c r="M18" s="11"/>
      <c r="N18" s="15">
        <v>296600</v>
      </c>
      <c r="O18" s="12">
        <f t="shared" si="0"/>
        <v>247166.66567800002</v>
      </c>
      <c r="P18" s="11">
        <f t="shared" si="1"/>
        <v>49433.334321999995</v>
      </c>
      <c r="Q18" s="17"/>
      <c r="R18" s="8"/>
      <c r="S18" s="11"/>
      <c r="T18" s="15"/>
      <c r="U18" s="8"/>
      <c r="V18" s="11"/>
      <c r="W18" s="15"/>
      <c r="X18" s="10"/>
      <c r="Y18" s="11"/>
      <c r="Z18" s="15"/>
      <c r="AA18" s="10"/>
      <c r="AB18" s="9"/>
    </row>
    <row r="19" spans="1:28" s="18" customFormat="1" ht="24" customHeight="1">
      <c r="A19" s="15">
        <v>14</v>
      </c>
      <c r="B19" s="37" t="s">
        <v>34</v>
      </c>
      <c r="C19" s="38" t="s">
        <v>119</v>
      </c>
      <c r="D19" s="16">
        <v>50</v>
      </c>
      <c r="E19" s="43">
        <v>4500</v>
      </c>
      <c r="F19" s="44">
        <f t="shared" si="6"/>
        <v>3749.9999849999999</v>
      </c>
      <c r="G19" s="45">
        <f t="shared" si="7"/>
        <v>750.00001499999996</v>
      </c>
      <c r="H19" s="15"/>
      <c r="I19" s="8"/>
      <c r="J19" s="11"/>
      <c r="K19" s="17"/>
      <c r="L19" s="8"/>
      <c r="M19" s="11"/>
      <c r="N19" s="15"/>
      <c r="O19" s="12"/>
      <c r="P19" s="11"/>
      <c r="Q19" s="17"/>
      <c r="R19" s="8"/>
      <c r="S19" s="11"/>
      <c r="T19" s="15"/>
      <c r="U19" s="8"/>
      <c r="V19" s="11"/>
      <c r="W19" s="15"/>
      <c r="X19" s="10"/>
      <c r="Y19" s="11"/>
      <c r="Z19" s="15"/>
      <c r="AA19" s="10"/>
      <c r="AB19" s="9"/>
    </row>
    <row r="20" spans="1:28" s="18" customFormat="1" ht="24" customHeight="1">
      <c r="A20" s="15">
        <v>15</v>
      </c>
      <c r="B20" s="37" t="s">
        <v>35</v>
      </c>
      <c r="C20" s="38" t="s">
        <v>120</v>
      </c>
      <c r="D20" s="16">
        <v>5000</v>
      </c>
      <c r="E20" s="43">
        <v>155700</v>
      </c>
      <c r="F20" s="48">
        <f t="shared" si="6"/>
        <v>129749.99948100001</v>
      </c>
      <c r="G20" s="42">
        <f t="shared" si="7"/>
        <v>25950.000518999997</v>
      </c>
      <c r="H20" s="15">
        <v>156000</v>
      </c>
      <c r="I20" s="13">
        <f t="shared" si="10"/>
        <v>129999.99948</v>
      </c>
      <c r="J20" s="14">
        <f t="shared" si="11"/>
        <v>26000.000519999998</v>
      </c>
      <c r="K20" s="17"/>
      <c r="L20" s="8"/>
      <c r="M20" s="11"/>
      <c r="N20" s="15">
        <v>162000</v>
      </c>
      <c r="O20" s="19">
        <f t="shared" si="0"/>
        <v>134999.99945999999</v>
      </c>
      <c r="P20" s="14">
        <f t="shared" si="1"/>
        <v>27000.000539999997</v>
      </c>
      <c r="Q20" s="17"/>
      <c r="R20" s="8"/>
      <c r="S20" s="11"/>
      <c r="T20" s="15"/>
      <c r="U20" s="8"/>
      <c r="V20" s="11"/>
      <c r="W20" s="15"/>
      <c r="X20" s="10"/>
      <c r="Y20" s="11"/>
      <c r="Z20" s="15"/>
      <c r="AA20" s="10"/>
      <c r="AB20" s="9"/>
    </row>
    <row r="21" spans="1:28" s="18" customFormat="1" ht="43.5" customHeight="1">
      <c r="A21" s="22">
        <v>16</v>
      </c>
      <c r="B21" s="37" t="s">
        <v>36</v>
      </c>
      <c r="C21" s="38" t="s">
        <v>121</v>
      </c>
      <c r="D21" s="16">
        <v>500</v>
      </c>
      <c r="E21" s="23">
        <v>71755</v>
      </c>
      <c r="F21" s="8">
        <f t="shared" si="6"/>
        <v>59795.833094150003</v>
      </c>
      <c r="G21" s="11">
        <f t="shared" si="7"/>
        <v>11959.166905849999</v>
      </c>
      <c r="H21" s="22"/>
      <c r="I21" s="8"/>
      <c r="J21" s="11"/>
      <c r="K21" s="49">
        <v>68500</v>
      </c>
      <c r="L21" s="44">
        <f t="shared" si="4"/>
        <v>57083.333104999998</v>
      </c>
      <c r="M21" s="45">
        <f t="shared" si="5"/>
        <v>11416.666894999998</v>
      </c>
      <c r="N21" s="22">
        <v>73800</v>
      </c>
      <c r="O21" s="19">
        <f t="shared" si="0"/>
        <v>61499.999754000004</v>
      </c>
      <c r="P21" s="14">
        <f t="shared" si="1"/>
        <v>12300.000246</v>
      </c>
      <c r="Q21" s="23"/>
      <c r="R21" s="8"/>
      <c r="S21" s="11"/>
      <c r="T21" s="22"/>
      <c r="U21" s="8"/>
      <c r="V21" s="11"/>
      <c r="W21" s="22"/>
      <c r="X21" s="10"/>
      <c r="Y21" s="11"/>
      <c r="Z21" s="22"/>
      <c r="AA21" s="10"/>
      <c r="AB21" s="9"/>
    </row>
    <row r="22" spans="1:28" ht="24" customHeight="1">
      <c r="A22" s="22">
        <v>17</v>
      </c>
      <c r="B22" s="37" t="s">
        <v>37</v>
      </c>
      <c r="C22" s="38" t="s">
        <v>122</v>
      </c>
      <c r="D22" s="16">
        <v>1500</v>
      </c>
      <c r="E22" s="49">
        <v>76500</v>
      </c>
      <c r="F22" s="48">
        <f t="shared" si="6"/>
        <v>63749.999745000001</v>
      </c>
      <c r="G22" s="42">
        <f t="shared" si="7"/>
        <v>12750.000254999999</v>
      </c>
      <c r="H22" s="22"/>
      <c r="I22" s="8"/>
      <c r="J22" s="11"/>
      <c r="K22" s="23"/>
      <c r="L22" s="8"/>
      <c r="M22" s="11"/>
      <c r="N22" s="22">
        <v>78600</v>
      </c>
      <c r="O22" s="19">
        <f t="shared" si="0"/>
        <v>65499.999737999999</v>
      </c>
      <c r="P22" s="14">
        <f t="shared" si="1"/>
        <v>13100.000262</v>
      </c>
      <c r="Q22" s="23">
        <v>78330</v>
      </c>
      <c r="R22" s="13">
        <f t="shared" ref="R22:R77" si="12">Q22-S22</f>
        <v>65274.999738899998</v>
      </c>
      <c r="S22" s="14">
        <f t="shared" ref="S22:S77" si="13">Q22*0.16666667</f>
        <v>13055.0002611</v>
      </c>
      <c r="T22" s="22"/>
      <c r="U22" s="8"/>
      <c r="V22" s="11"/>
      <c r="W22" s="22"/>
      <c r="X22" s="10"/>
      <c r="Y22" s="11"/>
      <c r="Z22" s="22"/>
      <c r="AA22" s="10"/>
      <c r="AB22" s="9"/>
    </row>
    <row r="23" spans="1:28" ht="24" customHeight="1">
      <c r="A23" s="22">
        <v>18</v>
      </c>
      <c r="B23" s="37" t="s">
        <v>38</v>
      </c>
      <c r="C23" s="38" t="s">
        <v>123</v>
      </c>
      <c r="D23" s="16">
        <v>600</v>
      </c>
      <c r="E23" s="49">
        <v>10908</v>
      </c>
      <c r="F23" s="44">
        <f t="shared" si="6"/>
        <v>9089.9999636400007</v>
      </c>
      <c r="G23" s="45">
        <f t="shared" si="7"/>
        <v>1818.00003636</v>
      </c>
      <c r="H23" s="22">
        <v>10920</v>
      </c>
      <c r="I23" s="13">
        <f t="shared" si="10"/>
        <v>9099.9999635999993</v>
      </c>
      <c r="J23" s="14">
        <f t="shared" si="11"/>
        <v>1820.0000363999998</v>
      </c>
      <c r="K23" s="23">
        <v>11400</v>
      </c>
      <c r="L23" s="13">
        <f t="shared" si="4"/>
        <v>9499.9999619999999</v>
      </c>
      <c r="M23" s="14">
        <f t="shared" si="5"/>
        <v>1900.0000379999999</v>
      </c>
      <c r="N23" s="22">
        <v>11600</v>
      </c>
      <c r="O23" s="12">
        <f t="shared" si="0"/>
        <v>9666.6666280000009</v>
      </c>
      <c r="P23" s="11">
        <f t="shared" si="1"/>
        <v>1933.3333719999998</v>
      </c>
      <c r="Q23" s="23"/>
      <c r="R23" s="8"/>
      <c r="S23" s="11"/>
      <c r="T23" s="22"/>
      <c r="U23" s="8"/>
      <c r="V23" s="11"/>
      <c r="W23" s="22"/>
      <c r="X23" s="10"/>
      <c r="Y23" s="11"/>
      <c r="Z23" s="22"/>
      <c r="AA23" s="10"/>
      <c r="AB23" s="9"/>
    </row>
    <row r="24" spans="1:28" ht="24" customHeight="1">
      <c r="A24" s="22">
        <v>19</v>
      </c>
      <c r="B24" s="37" t="s">
        <v>39</v>
      </c>
      <c r="C24" s="38" t="s">
        <v>124</v>
      </c>
      <c r="D24" s="16">
        <v>250</v>
      </c>
      <c r="E24" s="23">
        <v>5905</v>
      </c>
      <c r="F24" s="8">
        <f t="shared" si="6"/>
        <v>4920.8333136500005</v>
      </c>
      <c r="G24" s="11">
        <f t="shared" si="7"/>
        <v>984.16668634999996</v>
      </c>
      <c r="H24" s="50">
        <v>3125</v>
      </c>
      <c r="I24" s="44">
        <f t="shared" si="10"/>
        <v>2604.16665625</v>
      </c>
      <c r="J24" s="45">
        <f t="shared" si="11"/>
        <v>520.83334374999993</v>
      </c>
      <c r="K24" s="23">
        <v>6250</v>
      </c>
      <c r="L24" s="8">
        <f t="shared" si="4"/>
        <v>5208.3333124999999</v>
      </c>
      <c r="M24" s="11">
        <f t="shared" si="5"/>
        <v>1041.6666874999999</v>
      </c>
      <c r="N24" s="22">
        <v>6041.67</v>
      </c>
      <c r="O24" s="12">
        <f t="shared" si="0"/>
        <v>5034.7249798611001</v>
      </c>
      <c r="P24" s="11">
        <f t="shared" si="1"/>
        <v>1006.9450201389</v>
      </c>
      <c r="Q24" s="23"/>
      <c r="R24" s="8"/>
      <c r="S24" s="11"/>
      <c r="T24" s="22"/>
      <c r="U24" s="8"/>
      <c r="V24" s="11"/>
      <c r="W24" s="22"/>
      <c r="X24" s="8"/>
      <c r="Y24" s="11"/>
      <c r="Z24" s="22"/>
      <c r="AA24" s="10"/>
      <c r="AB24" s="9"/>
    </row>
    <row r="25" spans="1:28" ht="34.5" customHeight="1">
      <c r="A25" s="22">
        <v>20</v>
      </c>
      <c r="B25" s="37" t="s">
        <v>40</v>
      </c>
      <c r="C25" s="38" t="s">
        <v>125</v>
      </c>
      <c r="D25" s="16">
        <v>50</v>
      </c>
      <c r="E25" s="23"/>
      <c r="F25" s="8"/>
      <c r="G25" s="11"/>
      <c r="H25" s="22"/>
      <c r="I25" s="8"/>
      <c r="J25" s="11"/>
      <c r="K25" s="23"/>
      <c r="L25" s="8"/>
      <c r="M25" s="11"/>
      <c r="N25" s="22"/>
      <c r="O25" s="12"/>
      <c r="P25" s="11"/>
      <c r="Q25" s="23"/>
      <c r="R25" s="8"/>
      <c r="S25" s="11"/>
      <c r="T25" s="22"/>
      <c r="U25" s="8"/>
      <c r="V25" s="11"/>
      <c r="W25" s="22"/>
      <c r="X25" s="8"/>
      <c r="Y25" s="11"/>
      <c r="Z25" s="22"/>
      <c r="AA25" s="10"/>
      <c r="AB25" s="9"/>
    </row>
    <row r="26" spans="1:28" ht="34.5" customHeight="1">
      <c r="A26" s="22">
        <v>21</v>
      </c>
      <c r="B26" s="37" t="s">
        <v>41</v>
      </c>
      <c r="C26" s="38" t="s">
        <v>126</v>
      </c>
      <c r="D26" s="16">
        <v>10</v>
      </c>
      <c r="E26" s="49">
        <v>12600</v>
      </c>
      <c r="F26" s="48">
        <f t="shared" si="6"/>
        <v>10499.999958</v>
      </c>
      <c r="G26" s="42">
        <f t="shared" si="7"/>
        <v>2100.0000419999997</v>
      </c>
      <c r="H26" s="22"/>
      <c r="I26" s="8"/>
      <c r="J26" s="11"/>
      <c r="K26" s="23"/>
      <c r="L26" s="8"/>
      <c r="M26" s="11"/>
      <c r="N26" s="22">
        <v>13720</v>
      </c>
      <c r="O26" s="12">
        <f t="shared" si="0"/>
        <v>11433.3332876</v>
      </c>
      <c r="P26" s="11">
        <f t="shared" si="1"/>
        <v>2286.6667124000001</v>
      </c>
      <c r="Q26" s="23"/>
      <c r="R26" s="8"/>
      <c r="S26" s="11"/>
      <c r="T26" s="22"/>
      <c r="U26" s="8"/>
      <c r="V26" s="11"/>
      <c r="W26" s="22"/>
      <c r="X26" s="8"/>
      <c r="Y26" s="11"/>
      <c r="Z26" s="22"/>
      <c r="AA26" s="10"/>
      <c r="AB26" s="9"/>
    </row>
    <row r="27" spans="1:28" ht="24" customHeight="1">
      <c r="A27" s="22">
        <v>22</v>
      </c>
      <c r="B27" s="37" t="s">
        <v>42</v>
      </c>
      <c r="C27" s="38" t="s">
        <v>127</v>
      </c>
      <c r="D27" s="16">
        <v>2500</v>
      </c>
      <c r="E27" s="23"/>
      <c r="F27" s="8"/>
      <c r="G27" s="11"/>
      <c r="H27" s="50">
        <v>388000</v>
      </c>
      <c r="I27" s="44">
        <f t="shared" ref="I27:I84" si="14">H27-J27</f>
        <v>323333.33204000001</v>
      </c>
      <c r="J27" s="45">
        <f t="shared" ref="J27:J84" si="15">H27*0.16666667</f>
        <v>64666.667959999999</v>
      </c>
      <c r="K27" s="23"/>
      <c r="L27" s="8"/>
      <c r="M27" s="11"/>
      <c r="N27" s="22">
        <v>447500</v>
      </c>
      <c r="O27" s="12">
        <f t="shared" si="0"/>
        <v>372916.66517499997</v>
      </c>
      <c r="P27" s="11">
        <f t="shared" si="1"/>
        <v>74583.334824999998</v>
      </c>
      <c r="Q27" s="23"/>
      <c r="R27" s="8"/>
      <c r="S27" s="11"/>
      <c r="T27" s="22"/>
      <c r="U27" s="8"/>
      <c r="V27" s="11"/>
      <c r="W27" s="22"/>
      <c r="X27" s="8"/>
      <c r="Y27" s="11"/>
      <c r="Z27" s="22"/>
      <c r="AA27" s="10"/>
      <c r="AB27" s="9"/>
    </row>
    <row r="28" spans="1:28" ht="24.75" customHeight="1">
      <c r="A28" s="22">
        <v>23</v>
      </c>
      <c r="B28" s="37" t="s">
        <v>43</v>
      </c>
      <c r="C28" s="38" t="s">
        <v>128</v>
      </c>
      <c r="D28" s="16">
        <v>500</v>
      </c>
      <c r="E28" s="23">
        <v>13500</v>
      </c>
      <c r="F28" s="8">
        <f t="shared" si="6"/>
        <v>11249.999954999999</v>
      </c>
      <c r="G28" s="11">
        <f t="shared" si="7"/>
        <v>2250.0000449999998</v>
      </c>
      <c r="H28" s="50">
        <v>8750</v>
      </c>
      <c r="I28" s="44">
        <f t="shared" si="14"/>
        <v>7291.6666375000004</v>
      </c>
      <c r="J28" s="45">
        <f t="shared" si="15"/>
        <v>1458.3333624999998</v>
      </c>
      <c r="K28" s="23"/>
      <c r="L28" s="8"/>
      <c r="M28" s="11"/>
      <c r="N28" s="22">
        <v>13833.33</v>
      </c>
      <c r="O28" s="12">
        <f t="shared" si="0"/>
        <v>11527.7749538889</v>
      </c>
      <c r="P28" s="11">
        <f t="shared" si="1"/>
        <v>2305.5550461110997</v>
      </c>
      <c r="Q28" s="23"/>
      <c r="R28" s="8"/>
      <c r="S28" s="11"/>
      <c r="T28" s="22"/>
      <c r="U28" s="8"/>
      <c r="V28" s="11"/>
      <c r="W28" s="22"/>
      <c r="X28" s="8"/>
      <c r="Y28" s="11"/>
      <c r="Z28" s="22"/>
      <c r="AA28" s="10"/>
      <c r="AB28" s="9"/>
    </row>
    <row r="29" spans="1:28" ht="24" customHeight="1">
      <c r="A29" s="22">
        <v>24</v>
      </c>
      <c r="B29" s="37" t="s">
        <v>44</v>
      </c>
      <c r="C29" s="38" t="s">
        <v>129</v>
      </c>
      <c r="D29" s="16">
        <v>1500</v>
      </c>
      <c r="E29" s="23">
        <v>1022100</v>
      </c>
      <c r="F29" s="13">
        <f t="shared" si="6"/>
        <v>851749.99659300002</v>
      </c>
      <c r="G29" s="14">
        <f t="shared" si="7"/>
        <v>170350.00340699998</v>
      </c>
      <c r="H29" s="22"/>
      <c r="I29" s="8"/>
      <c r="J29" s="11"/>
      <c r="K29" s="23">
        <v>304500</v>
      </c>
      <c r="L29" s="13">
        <f t="shared" si="4"/>
        <v>253749.99898500001</v>
      </c>
      <c r="M29" s="14">
        <f t="shared" si="5"/>
        <v>50750.001014999994</v>
      </c>
      <c r="N29" s="50">
        <v>272750</v>
      </c>
      <c r="O29" s="51">
        <f t="shared" si="0"/>
        <v>227291.66575750001</v>
      </c>
      <c r="P29" s="45">
        <f t="shared" si="1"/>
        <v>45458.334242499994</v>
      </c>
      <c r="Q29" s="23"/>
      <c r="R29" s="8"/>
      <c r="S29" s="11"/>
      <c r="T29" s="22"/>
      <c r="U29" s="8"/>
      <c r="V29" s="11"/>
      <c r="W29" s="22"/>
      <c r="X29" s="8"/>
      <c r="Y29" s="11"/>
      <c r="Z29" s="22"/>
      <c r="AA29" s="10"/>
      <c r="AB29" s="9"/>
    </row>
    <row r="30" spans="1:28" ht="24" customHeight="1">
      <c r="A30" s="22">
        <v>25</v>
      </c>
      <c r="B30" s="37" t="s">
        <v>45</v>
      </c>
      <c r="C30" s="38" t="s">
        <v>130</v>
      </c>
      <c r="D30" s="16">
        <v>306</v>
      </c>
      <c r="E30" s="49">
        <v>1980869.58</v>
      </c>
      <c r="F30" s="44">
        <f t="shared" si="6"/>
        <v>1650724.6433971014</v>
      </c>
      <c r="G30" s="45">
        <f t="shared" si="7"/>
        <v>330144.93660289858</v>
      </c>
      <c r="H30" s="22"/>
      <c r="I30" s="8"/>
      <c r="J30" s="11"/>
      <c r="K30" s="23"/>
      <c r="L30" s="8"/>
      <c r="M30" s="11"/>
      <c r="N30" s="22"/>
      <c r="O30" s="12"/>
      <c r="P30" s="11"/>
      <c r="Q30" s="23"/>
      <c r="R30" s="8"/>
      <c r="S30" s="11"/>
      <c r="T30" s="22"/>
      <c r="U30" s="8"/>
      <c r="V30" s="11"/>
      <c r="W30" s="22"/>
      <c r="X30" s="8"/>
      <c r="Y30" s="11"/>
      <c r="Z30" s="22"/>
      <c r="AA30" s="10"/>
      <c r="AB30" s="9"/>
    </row>
    <row r="31" spans="1:28" ht="24" customHeight="1">
      <c r="A31" s="22">
        <v>26</v>
      </c>
      <c r="B31" s="37" t="s">
        <v>46</v>
      </c>
      <c r="C31" s="38" t="s">
        <v>131</v>
      </c>
      <c r="D31" s="16">
        <v>150</v>
      </c>
      <c r="E31" s="23"/>
      <c r="F31" s="8"/>
      <c r="G31" s="11"/>
      <c r="H31" s="50">
        <v>63000</v>
      </c>
      <c r="I31" s="48">
        <f t="shared" si="14"/>
        <v>52499.999790000002</v>
      </c>
      <c r="J31" s="42">
        <f t="shared" si="15"/>
        <v>10500.00021</v>
      </c>
      <c r="K31" s="23"/>
      <c r="L31" s="8"/>
      <c r="M31" s="11"/>
      <c r="N31" s="22"/>
      <c r="O31" s="12"/>
      <c r="P31" s="11"/>
      <c r="Q31" s="23"/>
      <c r="R31" s="8"/>
      <c r="S31" s="11"/>
      <c r="T31" s="22"/>
      <c r="U31" s="8"/>
      <c r="V31" s="11"/>
      <c r="W31" s="22"/>
      <c r="X31" s="8"/>
      <c r="Y31" s="11"/>
      <c r="Z31" s="22"/>
      <c r="AA31" s="10"/>
      <c r="AB31" s="9"/>
    </row>
    <row r="32" spans="1:28" ht="24" customHeight="1">
      <c r="A32" s="22">
        <v>27</v>
      </c>
      <c r="B32" s="37" t="s">
        <v>47</v>
      </c>
      <c r="C32" s="38" t="s">
        <v>132</v>
      </c>
      <c r="D32" s="16">
        <v>3</v>
      </c>
      <c r="E32" s="23"/>
      <c r="F32" s="8"/>
      <c r="G32" s="11"/>
      <c r="H32" s="26"/>
      <c r="I32" s="13"/>
      <c r="J32" s="14"/>
      <c r="K32" s="25"/>
      <c r="L32" s="8"/>
      <c r="M32" s="11"/>
      <c r="N32" s="26"/>
      <c r="O32" s="12"/>
      <c r="P32" s="11"/>
      <c r="Q32" s="27">
        <v>3900</v>
      </c>
      <c r="R32" s="13">
        <f t="shared" si="12"/>
        <v>3249.9999870000001</v>
      </c>
      <c r="S32" s="14">
        <f t="shared" si="13"/>
        <v>650.00001299999997</v>
      </c>
      <c r="T32" s="24"/>
      <c r="U32" s="8"/>
      <c r="V32" s="11"/>
      <c r="W32" s="24"/>
      <c r="X32" s="8"/>
      <c r="Y32" s="11"/>
      <c r="Z32" s="22"/>
      <c r="AA32" s="10"/>
      <c r="AB32" s="9"/>
    </row>
    <row r="33" spans="1:28" ht="26.25" customHeight="1">
      <c r="A33" s="22">
        <v>28</v>
      </c>
      <c r="B33" s="37" t="s">
        <v>48</v>
      </c>
      <c r="C33" s="38" t="s">
        <v>133</v>
      </c>
      <c r="D33" s="16">
        <v>500</v>
      </c>
      <c r="E33" s="23"/>
      <c r="F33" s="8"/>
      <c r="G33" s="11"/>
      <c r="H33" s="26">
        <v>957000</v>
      </c>
      <c r="I33" s="13">
        <f t="shared" si="14"/>
        <v>797499.99681000004</v>
      </c>
      <c r="J33" s="14">
        <f t="shared" si="15"/>
        <v>159500.00318999999</v>
      </c>
      <c r="K33" s="23"/>
      <c r="L33" s="8"/>
      <c r="M33" s="11"/>
      <c r="N33" s="22"/>
      <c r="O33" s="12"/>
      <c r="P33" s="11"/>
      <c r="Q33" s="23"/>
      <c r="R33" s="8"/>
      <c r="S33" s="11"/>
      <c r="T33" s="22"/>
      <c r="U33" s="8"/>
      <c r="V33" s="11"/>
      <c r="W33" s="22"/>
      <c r="X33" s="8"/>
      <c r="Y33" s="11"/>
      <c r="Z33" s="50">
        <v>955000</v>
      </c>
      <c r="AA33" s="44">
        <f>Z33-AB33</f>
        <v>795833.33015000005</v>
      </c>
      <c r="AB33" s="45">
        <f>Z33*0.16666667</f>
        <v>159166.66984999998</v>
      </c>
    </row>
    <row r="34" spans="1:28" ht="24" customHeight="1">
      <c r="A34" s="22">
        <v>29</v>
      </c>
      <c r="B34" s="37" t="s">
        <v>49</v>
      </c>
      <c r="C34" s="38" t="s">
        <v>134</v>
      </c>
      <c r="D34" s="16">
        <v>560</v>
      </c>
      <c r="E34" s="49">
        <v>85808.8</v>
      </c>
      <c r="F34" s="44">
        <f t="shared" si="6"/>
        <v>71507.333047304011</v>
      </c>
      <c r="G34" s="45">
        <f t="shared" si="7"/>
        <v>14301.466952695999</v>
      </c>
      <c r="H34" s="22"/>
      <c r="I34" s="8"/>
      <c r="J34" s="11"/>
      <c r="K34" s="23"/>
      <c r="L34" s="8"/>
      <c r="M34" s="11"/>
      <c r="N34" s="22"/>
      <c r="O34" s="12"/>
      <c r="P34" s="11"/>
      <c r="Q34" s="23"/>
      <c r="R34" s="8"/>
      <c r="S34" s="11"/>
      <c r="T34" s="22"/>
      <c r="U34" s="8"/>
      <c r="V34" s="11"/>
      <c r="W34" s="22"/>
      <c r="X34" s="8"/>
      <c r="Y34" s="11"/>
      <c r="Z34" s="22"/>
      <c r="AA34" s="10"/>
      <c r="AB34" s="9"/>
    </row>
    <row r="35" spans="1:28" ht="24" customHeight="1">
      <c r="A35" s="22">
        <v>30</v>
      </c>
      <c r="B35" s="37" t="s">
        <v>50</v>
      </c>
      <c r="C35" s="38" t="s">
        <v>135</v>
      </c>
      <c r="D35" s="16">
        <v>100</v>
      </c>
      <c r="E35" s="49">
        <v>94500</v>
      </c>
      <c r="F35" s="48">
        <f t="shared" si="6"/>
        <v>78749.999685000003</v>
      </c>
      <c r="G35" s="42">
        <f t="shared" si="7"/>
        <v>15750.000314999999</v>
      </c>
      <c r="H35" s="22"/>
      <c r="I35" s="8"/>
      <c r="J35" s="11"/>
      <c r="K35" s="23">
        <v>101000</v>
      </c>
      <c r="L35" s="8">
        <f t="shared" si="4"/>
        <v>84166.666330000007</v>
      </c>
      <c r="M35" s="11">
        <f t="shared" si="5"/>
        <v>16833.33367</v>
      </c>
      <c r="N35" s="22">
        <v>96360</v>
      </c>
      <c r="O35" s="19">
        <f t="shared" si="0"/>
        <v>80299.999678799999</v>
      </c>
      <c r="P35" s="14">
        <f t="shared" si="1"/>
        <v>16060.000321199999</v>
      </c>
      <c r="Q35" s="23"/>
      <c r="R35" s="8"/>
      <c r="S35" s="11"/>
      <c r="T35" s="22"/>
      <c r="U35" s="8"/>
      <c r="V35" s="11"/>
      <c r="W35" s="22"/>
      <c r="X35" s="8"/>
      <c r="Y35" s="11"/>
      <c r="Z35" s="22"/>
      <c r="AA35" s="10"/>
      <c r="AB35" s="9"/>
    </row>
    <row r="36" spans="1:28" ht="24" customHeight="1">
      <c r="A36" s="22">
        <v>31</v>
      </c>
      <c r="B36" s="37" t="s">
        <v>51</v>
      </c>
      <c r="C36" s="38" t="s">
        <v>136</v>
      </c>
      <c r="D36" s="16">
        <v>700</v>
      </c>
      <c r="E36" s="49">
        <v>30520</v>
      </c>
      <c r="F36" s="44">
        <f t="shared" si="6"/>
        <v>25433.333231600001</v>
      </c>
      <c r="G36" s="45">
        <f t="shared" si="7"/>
        <v>5086.6667683999995</v>
      </c>
      <c r="H36" s="22">
        <v>30590</v>
      </c>
      <c r="I36" s="8">
        <f t="shared" si="14"/>
        <v>25491.666564700001</v>
      </c>
      <c r="J36" s="11">
        <f t="shared" si="15"/>
        <v>5098.3334353</v>
      </c>
      <c r="K36" s="23"/>
      <c r="L36" s="8"/>
      <c r="M36" s="11"/>
      <c r="N36" s="22">
        <v>31780</v>
      </c>
      <c r="O36" s="12">
        <f t="shared" si="0"/>
        <v>26483.333227399999</v>
      </c>
      <c r="P36" s="11">
        <f t="shared" si="1"/>
        <v>5296.6667725999996</v>
      </c>
      <c r="Q36" s="23">
        <v>31983</v>
      </c>
      <c r="R36" s="20">
        <f t="shared" si="12"/>
        <v>26652.499893389999</v>
      </c>
      <c r="S36" s="21">
        <f t="shared" si="13"/>
        <v>5330.5001066099994</v>
      </c>
      <c r="T36" s="22"/>
      <c r="U36" s="8"/>
      <c r="V36" s="11"/>
      <c r="W36" s="22"/>
      <c r="X36" s="8"/>
      <c r="Y36" s="11"/>
      <c r="Z36" s="22"/>
      <c r="AA36" s="10"/>
      <c r="AB36" s="9"/>
    </row>
    <row r="37" spans="1:28" ht="24" customHeight="1">
      <c r="A37" s="22">
        <v>32</v>
      </c>
      <c r="B37" s="37" t="s">
        <v>52</v>
      </c>
      <c r="C37" s="38" t="s">
        <v>137</v>
      </c>
      <c r="D37" s="16">
        <v>500</v>
      </c>
      <c r="E37" s="27"/>
      <c r="F37" s="8"/>
      <c r="G37" s="11"/>
      <c r="H37" s="50">
        <v>130000</v>
      </c>
      <c r="I37" s="44">
        <f t="shared" si="14"/>
        <v>108333.33290000001</v>
      </c>
      <c r="J37" s="45">
        <f t="shared" si="15"/>
        <v>21666.667099999999</v>
      </c>
      <c r="K37" s="23"/>
      <c r="L37" s="8"/>
      <c r="M37" s="11"/>
      <c r="N37" s="22"/>
      <c r="O37" s="12"/>
      <c r="P37" s="11"/>
      <c r="Q37" s="23"/>
      <c r="R37" s="8"/>
      <c r="S37" s="11"/>
      <c r="T37" s="22"/>
      <c r="U37" s="8"/>
      <c r="V37" s="11"/>
      <c r="W37" s="22"/>
      <c r="X37" s="8"/>
      <c r="Y37" s="11"/>
      <c r="Z37" s="22"/>
      <c r="AA37" s="10"/>
      <c r="AB37" s="9"/>
    </row>
    <row r="38" spans="1:28" ht="24" customHeight="1">
      <c r="A38" s="22">
        <v>33</v>
      </c>
      <c r="B38" s="37" t="s">
        <v>52</v>
      </c>
      <c r="C38" s="38" t="s">
        <v>138</v>
      </c>
      <c r="D38" s="16">
        <v>30</v>
      </c>
      <c r="E38" s="25"/>
      <c r="F38" s="8"/>
      <c r="G38" s="11"/>
      <c r="H38" s="50">
        <v>16200</v>
      </c>
      <c r="I38" s="48">
        <f t="shared" si="14"/>
        <v>13499.999946</v>
      </c>
      <c r="J38" s="42">
        <f t="shared" si="15"/>
        <v>2700.0000539999996</v>
      </c>
      <c r="K38" s="23"/>
      <c r="L38" s="8"/>
      <c r="M38" s="11"/>
      <c r="N38" s="22"/>
      <c r="O38" s="12"/>
      <c r="P38" s="11"/>
      <c r="Q38" s="23"/>
      <c r="R38" s="8"/>
      <c r="S38" s="11"/>
      <c r="T38" s="22"/>
      <c r="U38" s="8"/>
      <c r="V38" s="11"/>
      <c r="W38" s="22"/>
      <c r="X38" s="8"/>
      <c r="Y38" s="11"/>
      <c r="Z38" s="22"/>
      <c r="AA38" s="10"/>
      <c r="AB38" s="9"/>
    </row>
    <row r="39" spans="1:28" ht="24" customHeight="1">
      <c r="A39" s="22">
        <v>34</v>
      </c>
      <c r="B39" s="37" t="s">
        <v>52</v>
      </c>
      <c r="C39" s="38" t="s">
        <v>139</v>
      </c>
      <c r="D39" s="16">
        <v>50</v>
      </c>
      <c r="E39" s="49">
        <v>3540</v>
      </c>
      <c r="F39" s="48">
        <f t="shared" si="6"/>
        <v>2949.9999882000002</v>
      </c>
      <c r="G39" s="42">
        <f t="shared" si="7"/>
        <v>590.00001179999992</v>
      </c>
      <c r="H39" s="22"/>
      <c r="I39" s="8"/>
      <c r="J39" s="11"/>
      <c r="K39" s="23"/>
      <c r="L39" s="8"/>
      <c r="M39" s="11"/>
      <c r="N39" s="22"/>
      <c r="O39" s="12"/>
      <c r="P39" s="11"/>
      <c r="Q39" s="23"/>
      <c r="R39" s="8"/>
      <c r="S39" s="11"/>
      <c r="T39" s="22"/>
      <c r="U39" s="8"/>
      <c r="V39" s="11"/>
      <c r="W39" s="22"/>
      <c r="X39" s="8"/>
      <c r="Y39" s="11"/>
      <c r="Z39" s="22"/>
      <c r="AA39" s="10"/>
      <c r="AB39" s="9"/>
    </row>
    <row r="40" spans="1:28" ht="24" customHeight="1">
      <c r="A40" s="22">
        <v>35</v>
      </c>
      <c r="B40" s="37" t="s">
        <v>52</v>
      </c>
      <c r="C40" s="38" t="s">
        <v>140</v>
      </c>
      <c r="D40" s="16">
        <v>3500</v>
      </c>
      <c r="E40" s="23"/>
      <c r="F40" s="8"/>
      <c r="G40" s="11"/>
      <c r="H40" s="22">
        <v>567000</v>
      </c>
      <c r="I40" s="13">
        <f t="shared" si="14"/>
        <v>472499.99810999999</v>
      </c>
      <c r="J40" s="14">
        <f t="shared" si="15"/>
        <v>94500.00189</v>
      </c>
      <c r="K40" s="23"/>
      <c r="L40" s="8"/>
      <c r="M40" s="11"/>
      <c r="N40" s="50">
        <v>560000</v>
      </c>
      <c r="O40" s="51">
        <f t="shared" si="0"/>
        <v>466666.66480000003</v>
      </c>
      <c r="P40" s="45">
        <f t="shared" si="1"/>
        <v>93333.335199999987</v>
      </c>
      <c r="Q40" s="23"/>
      <c r="R40" s="8"/>
      <c r="S40" s="11"/>
      <c r="T40" s="22"/>
      <c r="U40" s="8"/>
      <c r="V40" s="11"/>
      <c r="W40" s="22"/>
      <c r="X40" s="8"/>
      <c r="Y40" s="11"/>
      <c r="Z40" s="22"/>
      <c r="AA40" s="10"/>
      <c r="AB40" s="9"/>
    </row>
    <row r="41" spans="1:28" ht="24" customHeight="1">
      <c r="A41" s="22">
        <v>36</v>
      </c>
      <c r="B41" s="37" t="s">
        <v>52</v>
      </c>
      <c r="C41" s="38" t="s">
        <v>141</v>
      </c>
      <c r="D41" s="16">
        <v>1500</v>
      </c>
      <c r="E41" s="49">
        <v>46710</v>
      </c>
      <c r="F41" s="48">
        <f t="shared" si="6"/>
        <v>38924.9998443</v>
      </c>
      <c r="G41" s="42">
        <f t="shared" si="7"/>
        <v>7785.0001556999996</v>
      </c>
      <c r="H41" s="22">
        <v>46800</v>
      </c>
      <c r="I41" s="13">
        <f t="shared" si="14"/>
        <v>38999.999843999998</v>
      </c>
      <c r="J41" s="14">
        <f t="shared" si="15"/>
        <v>7800.0001559999992</v>
      </c>
      <c r="K41" s="23">
        <v>49500</v>
      </c>
      <c r="L41" s="13">
        <f t="shared" si="4"/>
        <v>41249.999835000002</v>
      </c>
      <c r="M41" s="14">
        <f t="shared" si="5"/>
        <v>8250.0001649999995</v>
      </c>
      <c r="N41" s="22">
        <v>48600</v>
      </c>
      <c r="O41" s="19">
        <f t="shared" si="0"/>
        <v>40499.999838000003</v>
      </c>
      <c r="P41" s="14">
        <f t="shared" si="1"/>
        <v>8100.0001619999994</v>
      </c>
      <c r="Q41" s="23"/>
      <c r="R41" s="8"/>
      <c r="S41" s="11"/>
      <c r="T41" s="22"/>
      <c r="U41" s="8"/>
      <c r="V41" s="11"/>
      <c r="W41" s="22"/>
      <c r="X41" s="8"/>
      <c r="Y41" s="11"/>
      <c r="Z41" s="22"/>
      <c r="AA41" s="10"/>
      <c r="AB41" s="9"/>
    </row>
    <row r="42" spans="1:28" ht="46.5" customHeight="1">
      <c r="A42" s="22">
        <v>37</v>
      </c>
      <c r="B42" s="37" t="s">
        <v>52</v>
      </c>
      <c r="C42" s="38" t="s">
        <v>142</v>
      </c>
      <c r="D42" s="16">
        <v>6000</v>
      </c>
      <c r="E42" s="23"/>
      <c r="F42" s="8"/>
      <c r="G42" s="11"/>
      <c r="H42" s="50">
        <v>888000</v>
      </c>
      <c r="I42" s="48">
        <f t="shared" si="14"/>
        <v>739999.99704000005</v>
      </c>
      <c r="J42" s="42">
        <f t="shared" si="15"/>
        <v>148000.00295999998</v>
      </c>
      <c r="K42" s="23"/>
      <c r="L42" s="8"/>
      <c r="M42" s="11"/>
      <c r="N42" s="22">
        <v>1032000</v>
      </c>
      <c r="O42" s="19">
        <f t="shared" si="0"/>
        <v>859999.99656</v>
      </c>
      <c r="P42" s="14">
        <f t="shared" si="1"/>
        <v>172000.00344</v>
      </c>
      <c r="Q42" s="23"/>
      <c r="R42" s="8"/>
      <c r="S42" s="11"/>
      <c r="T42" s="22"/>
      <c r="U42" s="8"/>
      <c r="V42" s="11"/>
      <c r="W42" s="22"/>
      <c r="X42" s="8"/>
      <c r="Y42" s="11"/>
      <c r="Z42" s="22"/>
      <c r="AA42" s="10"/>
      <c r="AB42" s="9"/>
    </row>
    <row r="43" spans="1:28" ht="56.25" customHeight="1">
      <c r="A43" s="22">
        <v>38</v>
      </c>
      <c r="B43" s="37" t="s">
        <v>53</v>
      </c>
      <c r="C43" s="38" t="s">
        <v>143</v>
      </c>
      <c r="D43" s="16">
        <v>1000</v>
      </c>
      <c r="E43" s="23"/>
      <c r="F43" s="8"/>
      <c r="G43" s="11"/>
      <c r="H43" s="22">
        <v>162000</v>
      </c>
      <c r="I43" s="13">
        <f t="shared" si="14"/>
        <v>134999.99945999999</v>
      </c>
      <c r="J43" s="14">
        <f t="shared" si="15"/>
        <v>27000.000539999997</v>
      </c>
      <c r="K43" s="23"/>
      <c r="L43" s="8"/>
      <c r="M43" s="11"/>
      <c r="N43" s="50">
        <v>160000</v>
      </c>
      <c r="O43" s="51">
        <f t="shared" si="0"/>
        <v>133333.3328</v>
      </c>
      <c r="P43" s="45">
        <f t="shared" si="1"/>
        <v>26666.6672</v>
      </c>
      <c r="Q43" s="23"/>
      <c r="R43" s="8"/>
      <c r="S43" s="11"/>
      <c r="T43" s="22"/>
      <c r="U43" s="8"/>
      <c r="V43" s="11"/>
      <c r="W43" s="22"/>
      <c r="X43" s="8"/>
      <c r="Y43" s="11"/>
      <c r="Z43" s="22"/>
      <c r="AA43" s="10"/>
      <c r="AB43" s="9"/>
    </row>
    <row r="44" spans="1:28" ht="34.5" customHeight="1">
      <c r="A44" s="22">
        <v>39</v>
      </c>
      <c r="B44" s="37" t="s">
        <v>54</v>
      </c>
      <c r="C44" s="38" t="s">
        <v>144</v>
      </c>
      <c r="D44" s="16">
        <v>400</v>
      </c>
      <c r="E44" s="49">
        <v>90000</v>
      </c>
      <c r="F44" s="48">
        <f t="shared" si="6"/>
        <v>74999.9997</v>
      </c>
      <c r="G44" s="42">
        <f t="shared" si="7"/>
        <v>15000.0003</v>
      </c>
      <c r="H44" s="22"/>
      <c r="I44" s="8"/>
      <c r="J44" s="11"/>
      <c r="K44" s="23"/>
      <c r="L44" s="8"/>
      <c r="M44" s="11"/>
      <c r="N44" s="22">
        <v>96000</v>
      </c>
      <c r="O44" s="19">
        <f t="shared" si="0"/>
        <v>79999.999680000008</v>
      </c>
      <c r="P44" s="14">
        <f t="shared" si="1"/>
        <v>16000.000319999999</v>
      </c>
      <c r="Q44" s="23"/>
      <c r="R44" s="8"/>
      <c r="S44" s="11"/>
      <c r="T44" s="22"/>
      <c r="U44" s="8"/>
      <c r="V44" s="11"/>
      <c r="W44" s="22"/>
      <c r="X44" s="13"/>
      <c r="Y44" s="14"/>
      <c r="Z44" s="22"/>
      <c r="AA44" s="10"/>
      <c r="AB44" s="9"/>
    </row>
    <row r="45" spans="1:28" ht="24" customHeight="1">
      <c r="A45" s="22">
        <v>40</v>
      </c>
      <c r="B45" s="37" t="s">
        <v>55</v>
      </c>
      <c r="C45" s="38" t="s">
        <v>145</v>
      </c>
      <c r="D45" s="16">
        <v>150</v>
      </c>
      <c r="E45" s="49">
        <v>5925</v>
      </c>
      <c r="F45" s="46">
        <f t="shared" si="6"/>
        <v>4937.4999802499997</v>
      </c>
      <c r="G45" s="47">
        <f t="shared" si="7"/>
        <v>987.50001974999998</v>
      </c>
      <c r="H45" s="22"/>
      <c r="I45" s="8"/>
      <c r="J45" s="11"/>
      <c r="K45" s="23"/>
      <c r="L45" s="8"/>
      <c r="M45" s="11"/>
      <c r="N45" s="22">
        <v>6345</v>
      </c>
      <c r="O45" s="29">
        <f t="shared" si="0"/>
        <v>5287.4999788499999</v>
      </c>
      <c r="P45" s="21">
        <f t="shared" si="1"/>
        <v>1057.5000211499998</v>
      </c>
      <c r="Q45" s="23"/>
      <c r="R45" s="8"/>
      <c r="S45" s="11"/>
      <c r="T45" s="22"/>
      <c r="U45" s="8"/>
      <c r="V45" s="11"/>
      <c r="W45" s="22"/>
      <c r="X45" s="8"/>
      <c r="Y45" s="11"/>
      <c r="Z45" s="22"/>
      <c r="AA45" s="10"/>
      <c r="AB45" s="9"/>
    </row>
    <row r="46" spans="1:28" ht="24" customHeight="1">
      <c r="A46" s="22">
        <v>41</v>
      </c>
      <c r="B46" s="37" t="s">
        <v>56</v>
      </c>
      <c r="C46" s="38" t="s">
        <v>146</v>
      </c>
      <c r="D46" s="16">
        <v>10</v>
      </c>
      <c r="E46" s="49">
        <v>41500</v>
      </c>
      <c r="F46" s="44">
        <f t="shared" si="6"/>
        <v>34583.333194999999</v>
      </c>
      <c r="G46" s="45">
        <f t="shared" si="7"/>
        <v>6916.6668049999998</v>
      </c>
      <c r="H46" s="22"/>
      <c r="I46" s="8"/>
      <c r="J46" s="11"/>
      <c r="K46" s="23"/>
      <c r="L46" s="8"/>
      <c r="M46" s="11"/>
      <c r="N46" s="22"/>
      <c r="O46" s="12"/>
      <c r="P46" s="11"/>
      <c r="Q46" s="23"/>
      <c r="R46" s="8"/>
      <c r="S46" s="11"/>
      <c r="T46" s="22"/>
      <c r="U46" s="8"/>
      <c r="V46" s="11"/>
      <c r="W46" s="22"/>
      <c r="X46" s="8"/>
      <c r="Y46" s="11"/>
      <c r="Z46" s="22"/>
      <c r="AA46" s="10"/>
      <c r="AB46" s="9"/>
    </row>
    <row r="47" spans="1:28" ht="24" customHeight="1">
      <c r="A47" s="22">
        <v>42</v>
      </c>
      <c r="B47" s="37" t="s">
        <v>57</v>
      </c>
      <c r="C47" s="38" t="s">
        <v>147</v>
      </c>
      <c r="D47" s="16">
        <v>150</v>
      </c>
      <c r="E47" s="52">
        <v>16800</v>
      </c>
      <c r="F47" s="48">
        <f t="shared" si="6"/>
        <v>13999.999943999999</v>
      </c>
      <c r="G47" s="42">
        <f t="shared" si="7"/>
        <v>2800.0000559999999</v>
      </c>
      <c r="H47" s="22"/>
      <c r="I47" s="8"/>
      <c r="J47" s="11"/>
      <c r="K47" s="23"/>
      <c r="L47" s="8"/>
      <c r="M47" s="11"/>
      <c r="N47" s="22">
        <v>18405</v>
      </c>
      <c r="O47" s="29">
        <f t="shared" si="0"/>
        <v>15337.49993865</v>
      </c>
      <c r="P47" s="21">
        <f t="shared" si="1"/>
        <v>3067.5000613499997</v>
      </c>
      <c r="Q47" s="23"/>
      <c r="R47" s="8"/>
      <c r="S47" s="11"/>
      <c r="T47" s="22"/>
      <c r="U47" s="8"/>
      <c r="V47" s="11"/>
      <c r="W47" s="22"/>
      <c r="X47" s="8"/>
      <c r="Y47" s="11"/>
      <c r="Z47" s="22"/>
      <c r="AA47" s="10"/>
      <c r="AB47" s="9"/>
    </row>
    <row r="48" spans="1:28" s="28" customFormat="1" ht="24" customHeight="1">
      <c r="A48" s="22">
        <v>43</v>
      </c>
      <c r="B48" s="37" t="s">
        <v>58</v>
      </c>
      <c r="C48" s="38" t="s">
        <v>148</v>
      </c>
      <c r="D48" s="16">
        <v>50</v>
      </c>
      <c r="E48" s="23"/>
      <c r="F48" s="8"/>
      <c r="G48" s="11"/>
      <c r="H48" s="22"/>
      <c r="I48" s="8"/>
      <c r="J48" s="11"/>
      <c r="K48" s="23"/>
      <c r="L48" s="8"/>
      <c r="M48" s="11"/>
      <c r="N48" s="22"/>
      <c r="O48" s="12"/>
      <c r="P48" s="11"/>
      <c r="Q48" s="23"/>
      <c r="R48" s="8"/>
      <c r="S48" s="11"/>
      <c r="T48" s="22"/>
      <c r="U48" s="8"/>
      <c r="V48" s="11"/>
      <c r="W48" s="22"/>
      <c r="X48" s="8"/>
      <c r="Y48" s="11"/>
      <c r="Z48" s="22"/>
      <c r="AA48" s="10"/>
      <c r="AB48" s="9"/>
    </row>
    <row r="49" spans="1:28" ht="24" customHeight="1">
      <c r="A49" s="22">
        <v>44</v>
      </c>
      <c r="B49" s="37" t="s">
        <v>59</v>
      </c>
      <c r="C49" s="38" t="s">
        <v>149</v>
      </c>
      <c r="D49" s="16">
        <v>50</v>
      </c>
      <c r="E49" s="23"/>
      <c r="F49" s="8"/>
      <c r="G49" s="11"/>
      <c r="H49" s="22"/>
      <c r="I49" s="8"/>
      <c r="J49" s="11"/>
      <c r="K49" s="23"/>
      <c r="L49" s="8"/>
      <c r="M49" s="11"/>
      <c r="N49" s="50">
        <v>10500</v>
      </c>
      <c r="O49" s="41">
        <f t="shared" si="0"/>
        <v>8749.9999650000009</v>
      </c>
      <c r="P49" s="42">
        <f t="shared" si="1"/>
        <v>1750.0000349999998</v>
      </c>
      <c r="Q49" s="23"/>
      <c r="R49" s="8"/>
      <c r="S49" s="11"/>
      <c r="T49" s="22"/>
      <c r="U49" s="8"/>
      <c r="V49" s="11"/>
      <c r="W49" s="22"/>
      <c r="X49" s="8"/>
      <c r="Y49" s="11"/>
      <c r="Z49" s="22"/>
      <c r="AA49" s="10"/>
      <c r="AB49" s="9"/>
    </row>
    <row r="50" spans="1:28" ht="24" customHeight="1">
      <c r="A50" s="22">
        <v>45</v>
      </c>
      <c r="B50" s="37" t="s">
        <v>60</v>
      </c>
      <c r="C50" s="38" t="s">
        <v>17</v>
      </c>
      <c r="D50" s="16">
        <v>500</v>
      </c>
      <c r="E50" s="49">
        <v>6945</v>
      </c>
      <c r="F50" s="46">
        <f t="shared" si="6"/>
        <v>5787.4999768500002</v>
      </c>
      <c r="G50" s="47">
        <f t="shared" si="7"/>
        <v>1157.5000231499998</v>
      </c>
      <c r="H50" s="22"/>
      <c r="I50" s="8"/>
      <c r="J50" s="11"/>
      <c r="K50" s="23"/>
      <c r="L50" s="8"/>
      <c r="M50" s="11"/>
      <c r="N50" s="22"/>
      <c r="O50" s="12"/>
      <c r="P50" s="11"/>
      <c r="Q50" s="23"/>
      <c r="R50" s="8"/>
      <c r="S50" s="11"/>
      <c r="T50" s="22"/>
      <c r="U50" s="8"/>
      <c r="V50" s="11"/>
      <c r="W50" s="22"/>
      <c r="X50" s="8"/>
      <c r="Y50" s="11"/>
      <c r="Z50" s="22"/>
      <c r="AA50" s="10"/>
      <c r="AB50" s="9"/>
    </row>
    <row r="51" spans="1:28" ht="24" customHeight="1">
      <c r="A51" s="22">
        <v>46</v>
      </c>
      <c r="B51" s="37" t="s">
        <v>61</v>
      </c>
      <c r="C51" s="38" t="s">
        <v>150</v>
      </c>
      <c r="D51" s="16">
        <v>50</v>
      </c>
      <c r="E51" s="49">
        <v>96396.5</v>
      </c>
      <c r="F51" s="44">
        <f t="shared" si="6"/>
        <v>80330.416345345002</v>
      </c>
      <c r="G51" s="45">
        <f t="shared" si="7"/>
        <v>16066.083654654998</v>
      </c>
      <c r="H51" s="22"/>
      <c r="I51" s="8"/>
      <c r="J51" s="11"/>
      <c r="K51" s="23"/>
      <c r="L51" s="8"/>
      <c r="M51" s="11"/>
      <c r="N51" s="22"/>
      <c r="O51" s="12"/>
      <c r="P51" s="11"/>
      <c r="Q51" s="23"/>
      <c r="R51" s="8"/>
      <c r="S51" s="11"/>
      <c r="T51" s="22"/>
      <c r="U51" s="8"/>
      <c r="V51" s="11"/>
      <c r="W51" s="22"/>
      <c r="X51" s="8"/>
      <c r="Y51" s="11"/>
      <c r="Z51" s="22"/>
      <c r="AA51" s="10"/>
      <c r="AB51" s="9"/>
    </row>
    <row r="52" spans="1:28" ht="24" customHeight="1">
      <c r="A52" s="22">
        <v>47</v>
      </c>
      <c r="B52" s="37" t="s">
        <v>61</v>
      </c>
      <c r="C52" s="38" t="s">
        <v>151</v>
      </c>
      <c r="D52" s="16">
        <v>20</v>
      </c>
      <c r="E52" s="49">
        <v>43040</v>
      </c>
      <c r="F52" s="44">
        <f t="shared" si="6"/>
        <v>35866.666523200001</v>
      </c>
      <c r="G52" s="45">
        <f t="shared" si="7"/>
        <v>7173.3334767999995</v>
      </c>
      <c r="H52" s="22"/>
      <c r="I52" s="8"/>
      <c r="J52" s="11"/>
      <c r="K52" s="23"/>
      <c r="L52" s="8"/>
      <c r="M52" s="11"/>
      <c r="N52" s="22"/>
      <c r="O52" s="12"/>
      <c r="P52" s="11"/>
      <c r="Q52" s="23"/>
      <c r="R52" s="8"/>
      <c r="S52" s="11"/>
      <c r="T52" s="22"/>
      <c r="U52" s="8"/>
      <c r="V52" s="11"/>
      <c r="W52" s="22"/>
      <c r="X52" s="8"/>
      <c r="Y52" s="11"/>
      <c r="Z52" s="22"/>
      <c r="AA52" s="10"/>
      <c r="AB52" s="9"/>
    </row>
    <row r="53" spans="1:28" ht="24" customHeight="1">
      <c r="A53" s="22">
        <v>48</v>
      </c>
      <c r="B53" s="37" t="s">
        <v>61</v>
      </c>
      <c r="C53" s="38" t="s">
        <v>152</v>
      </c>
      <c r="D53" s="16">
        <v>122</v>
      </c>
      <c r="E53" s="49">
        <v>2737.68</v>
      </c>
      <c r="F53" s="44">
        <f t="shared" si="6"/>
        <v>2281.3999908743999</v>
      </c>
      <c r="G53" s="45">
        <f t="shared" si="7"/>
        <v>456.28000912559992</v>
      </c>
      <c r="H53" s="22">
        <v>3477</v>
      </c>
      <c r="I53" s="20">
        <f t="shared" si="14"/>
        <v>2897.4999884099998</v>
      </c>
      <c r="J53" s="21">
        <f t="shared" si="15"/>
        <v>579.50001158999999</v>
      </c>
      <c r="K53" s="23"/>
      <c r="L53" s="8"/>
      <c r="M53" s="11"/>
      <c r="N53" s="22"/>
      <c r="O53" s="12"/>
      <c r="P53" s="11"/>
      <c r="Q53" s="23"/>
      <c r="R53" s="8"/>
      <c r="S53" s="11"/>
      <c r="T53" s="22"/>
      <c r="U53" s="8"/>
      <c r="V53" s="11"/>
      <c r="W53" s="22"/>
      <c r="X53" s="8"/>
      <c r="Y53" s="11"/>
      <c r="Z53" s="22"/>
      <c r="AA53" s="10"/>
      <c r="AB53" s="9"/>
    </row>
    <row r="54" spans="1:28" ht="34.5" customHeight="1">
      <c r="A54" s="22">
        <v>49</v>
      </c>
      <c r="B54" s="37" t="s">
        <v>62</v>
      </c>
      <c r="C54" s="38" t="s">
        <v>153</v>
      </c>
      <c r="D54" s="16">
        <v>100</v>
      </c>
      <c r="E54" s="49">
        <v>5600</v>
      </c>
      <c r="F54" s="44">
        <f t="shared" si="6"/>
        <v>4666.6666480000004</v>
      </c>
      <c r="G54" s="45">
        <f t="shared" si="7"/>
        <v>933.33335199999999</v>
      </c>
      <c r="H54" s="22"/>
      <c r="I54" s="8"/>
      <c r="J54" s="11"/>
      <c r="K54" s="23"/>
      <c r="L54" s="8"/>
      <c r="M54" s="11"/>
      <c r="N54" s="22"/>
      <c r="O54" s="12"/>
      <c r="P54" s="11"/>
      <c r="Q54" s="23"/>
      <c r="R54" s="8"/>
      <c r="S54" s="11"/>
      <c r="T54" s="22"/>
      <c r="U54" s="8"/>
      <c r="V54" s="11"/>
      <c r="W54" s="22"/>
      <c r="X54" s="8"/>
      <c r="Y54" s="11"/>
      <c r="Z54" s="22"/>
      <c r="AA54" s="10"/>
      <c r="AB54" s="9"/>
    </row>
    <row r="55" spans="1:28" ht="34.5" customHeight="1">
      <c r="A55" s="22">
        <v>50</v>
      </c>
      <c r="B55" s="37" t="s">
        <v>62</v>
      </c>
      <c r="C55" s="38" t="s">
        <v>154</v>
      </c>
      <c r="D55" s="16">
        <v>200</v>
      </c>
      <c r="E55" s="23">
        <v>6306</v>
      </c>
      <c r="F55" s="8">
        <f t="shared" si="6"/>
        <v>5254.9999789800004</v>
      </c>
      <c r="G55" s="11">
        <f t="shared" si="7"/>
        <v>1051.0000210199998</v>
      </c>
      <c r="H55" s="50">
        <v>6120</v>
      </c>
      <c r="I55" s="48">
        <f t="shared" si="14"/>
        <v>5099.9999796000002</v>
      </c>
      <c r="J55" s="42">
        <f t="shared" si="15"/>
        <v>1020.0000203999999</v>
      </c>
      <c r="K55" s="23"/>
      <c r="L55" s="8"/>
      <c r="M55" s="11"/>
      <c r="N55" s="22">
        <v>6400</v>
      </c>
      <c r="O55" s="12">
        <f t="shared" si="0"/>
        <v>5333.3333119999998</v>
      </c>
      <c r="P55" s="11">
        <f t="shared" si="1"/>
        <v>1066.666688</v>
      </c>
      <c r="Q55" s="23"/>
      <c r="R55" s="8"/>
      <c r="S55" s="11"/>
      <c r="T55" s="22"/>
      <c r="U55" s="8"/>
      <c r="V55" s="11"/>
      <c r="W55" s="22"/>
      <c r="X55" s="8"/>
      <c r="Y55" s="11"/>
      <c r="Z55" s="22"/>
      <c r="AA55" s="10"/>
      <c r="AB55" s="9"/>
    </row>
    <row r="56" spans="1:28" ht="46.5" customHeight="1">
      <c r="A56" s="22">
        <v>51</v>
      </c>
      <c r="B56" s="37" t="s">
        <v>109</v>
      </c>
      <c r="C56" s="38" t="s">
        <v>155</v>
      </c>
      <c r="D56" s="16">
        <v>100</v>
      </c>
      <c r="E56" s="23"/>
      <c r="F56" s="8"/>
      <c r="G56" s="11"/>
      <c r="H56" s="50">
        <v>45500</v>
      </c>
      <c r="I56" s="44">
        <f t="shared" si="14"/>
        <v>37916.666515000004</v>
      </c>
      <c r="J56" s="45">
        <f t="shared" si="15"/>
        <v>7583.3334849999992</v>
      </c>
      <c r="K56" s="23"/>
      <c r="L56" s="8"/>
      <c r="M56" s="11"/>
      <c r="N56" s="22"/>
      <c r="O56" s="12"/>
      <c r="P56" s="11"/>
      <c r="Q56" s="23"/>
      <c r="R56" s="8"/>
      <c r="S56" s="11"/>
      <c r="T56" s="22"/>
      <c r="U56" s="8"/>
      <c r="V56" s="11"/>
      <c r="W56" s="22"/>
      <c r="X56" s="13"/>
      <c r="Y56" s="14"/>
      <c r="Z56" s="22"/>
      <c r="AA56" s="1"/>
      <c r="AB56" s="99"/>
    </row>
    <row r="57" spans="1:28" ht="24" customHeight="1">
      <c r="A57" s="22">
        <v>52</v>
      </c>
      <c r="B57" s="37" t="s">
        <v>63</v>
      </c>
      <c r="C57" s="38" t="s">
        <v>156</v>
      </c>
      <c r="D57" s="16">
        <v>200</v>
      </c>
      <c r="E57" s="49">
        <v>10600</v>
      </c>
      <c r="F57" s="44">
        <f t="shared" si="6"/>
        <v>8833.3332979999996</v>
      </c>
      <c r="G57" s="45">
        <f t="shared" si="7"/>
        <v>1766.666702</v>
      </c>
      <c r="H57" s="22"/>
      <c r="I57" s="8"/>
      <c r="J57" s="11"/>
      <c r="K57" s="23"/>
      <c r="L57" s="8"/>
      <c r="M57" s="11"/>
      <c r="N57" s="22"/>
      <c r="O57" s="12"/>
      <c r="P57" s="11"/>
      <c r="Q57" s="23"/>
      <c r="R57" s="8"/>
      <c r="S57" s="11"/>
      <c r="T57" s="22"/>
      <c r="U57" s="8"/>
      <c r="V57" s="11"/>
      <c r="W57" s="22"/>
      <c r="X57" s="8"/>
      <c r="Y57" s="11"/>
      <c r="Z57" s="22"/>
      <c r="AA57" s="10"/>
      <c r="AB57" s="9"/>
    </row>
    <row r="58" spans="1:28" ht="24" customHeight="1">
      <c r="A58" s="22">
        <v>53</v>
      </c>
      <c r="B58" s="37" t="s">
        <v>63</v>
      </c>
      <c r="C58" s="38" t="s">
        <v>128</v>
      </c>
      <c r="D58" s="16">
        <v>300</v>
      </c>
      <c r="E58" s="23"/>
      <c r="F58" s="8"/>
      <c r="G58" s="11"/>
      <c r="H58" s="22"/>
      <c r="I58" s="8"/>
      <c r="J58" s="11"/>
      <c r="K58" s="23"/>
      <c r="L58" s="8"/>
      <c r="M58" s="11"/>
      <c r="N58" s="22">
        <v>1800</v>
      </c>
      <c r="O58" s="19">
        <f t="shared" ref="O58" si="16">N58-P58</f>
        <v>1499.999994</v>
      </c>
      <c r="P58" s="14">
        <f t="shared" ref="P58" si="17">N58*0.16666667</f>
        <v>300.00000599999998</v>
      </c>
      <c r="Q58" s="49">
        <v>1278</v>
      </c>
      <c r="R58" s="48">
        <f t="shared" si="12"/>
        <v>1064.99999574</v>
      </c>
      <c r="S58" s="42">
        <f t="shared" si="13"/>
        <v>213.00000426</v>
      </c>
      <c r="T58" s="22"/>
      <c r="U58" s="8"/>
      <c r="V58" s="11"/>
      <c r="W58" s="22"/>
      <c r="X58" s="8"/>
      <c r="Y58" s="11"/>
      <c r="Z58" s="22"/>
      <c r="AA58" s="10"/>
      <c r="AB58" s="9"/>
    </row>
    <row r="59" spans="1:28" ht="24" customHeight="1">
      <c r="A59" s="22">
        <v>54</v>
      </c>
      <c r="B59" s="37" t="s">
        <v>63</v>
      </c>
      <c r="C59" s="38" t="s">
        <v>157</v>
      </c>
      <c r="D59" s="16">
        <v>50</v>
      </c>
      <c r="E59" s="49">
        <v>2450</v>
      </c>
      <c r="F59" s="44">
        <f t="shared" si="6"/>
        <v>2041.6666585</v>
      </c>
      <c r="G59" s="45">
        <f t="shared" si="7"/>
        <v>408.33334149999996</v>
      </c>
      <c r="H59" s="22"/>
      <c r="I59" s="8"/>
      <c r="J59" s="11"/>
      <c r="K59" s="23"/>
      <c r="L59" s="8"/>
      <c r="M59" s="11"/>
      <c r="N59" s="22"/>
      <c r="O59" s="12"/>
      <c r="P59" s="11"/>
      <c r="Q59" s="23"/>
      <c r="R59" s="8"/>
      <c r="S59" s="11"/>
      <c r="T59" s="22"/>
      <c r="U59" s="8"/>
      <c r="V59" s="11"/>
      <c r="W59" s="22"/>
      <c r="X59" s="8"/>
      <c r="Y59" s="11"/>
      <c r="Z59" s="22"/>
      <c r="AA59" s="10"/>
      <c r="AB59" s="9"/>
    </row>
    <row r="60" spans="1:28" ht="24" customHeight="1">
      <c r="A60" s="22">
        <v>55</v>
      </c>
      <c r="B60" s="37" t="s">
        <v>63</v>
      </c>
      <c r="C60" s="38" t="s">
        <v>158</v>
      </c>
      <c r="D60" s="16">
        <v>50</v>
      </c>
      <c r="E60" s="49">
        <v>2513</v>
      </c>
      <c r="F60" s="44">
        <f t="shared" si="6"/>
        <v>2094.1666582900002</v>
      </c>
      <c r="G60" s="45">
        <f t="shared" si="7"/>
        <v>418.83334170999996</v>
      </c>
      <c r="H60" s="22"/>
      <c r="I60" s="8"/>
      <c r="J60" s="11"/>
      <c r="K60" s="23"/>
      <c r="L60" s="8"/>
      <c r="M60" s="11"/>
      <c r="N60" s="22"/>
      <c r="O60" s="12"/>
      <c r="P60" s="11"/>
      <c r="Q60" s="23">
        <v>2642</v>
      </c>
      <c r="R60" s="8">
        <f t="shared" si="12"/>
        <v>2201.6666578600002</v>
      </c>
      <c r="S60" s="11">
        <f t="shared" si="13"/>
        <v>440.33334213999996</v>
      </c>
      <c r="T60" s="22"/>
      <c r="U60" s="8"/>
      <c r="V60" s="11"/>
      <c r="W60" s="22"/>
      <c r="X60" s="8"/>
      <c r="Y60" s="11"/>
      <c r="Z60" s="22"/>
      <c r="AA60" s="10"/>
      <c r="AB60" s="9"/>
    </row>
    <row r="61" spans="1:28" ht="24" customHeight="1">
      <c r="A61" s="22">
        <v>56</v>
      </c>
      <c r="B61" s="37" t="s">
        <v>63</v>
      </c>
      <c r="C61" s="38" t="s">
        <v>159</v>
      </c>
      <c r="D61" s="16">
        <v>10</v>
      </c>
      <c r="E61" s="23">
        <v>5602.5</v>
      </c>
      <c r="F61" s="8">
        <f t="shared" si="6"/>
        <v>4668.7499813249997</v>
      </c>
      <c r="G61" s="11">
        <f t="shared" si="7"/>
        <v>933.75001867499998</v>
      </c>
      <c r="H61" s="50">
        <v>3740</v>
      </c>
      <c r="I61" s="44">
        <f t="shared" si="14"/>
        <v>3116.6666542000003</v>
      </c>
      <c r="J61" s="45">
        <f t="shared" si="15"/>
        <v>623.33334579999996</v>
      </c>
      <c r="K61" s="23"/>
      <c r="L61" s="8"/>
      <c r="M61" s="11"/>
      <c r="N61" s="22"/>
      <c r="O61" s="12"/>
      <c r="P61" s="11"/>
      <c r="Q61" s="23"/>
      <c r="R61" s="8"/>
      <c r="S61" s="11"/>
      <c r="T61" s="22"/>
      <c r="U61" s="8"/>
      <c r="V61" s="11"/>
      <c r="W61" s="22"/>
      <c r="X61" s="8"/>
      <c r="Y61" s="11"/>
      <c r="Z61" s="22"/>
      <c r="AA61" s="10"/>
      <c r="AB61" s="9"/>
    </row>
    <row r="62" spans="1:28" ht="33" customHeight="1">
      <c r="A62" s="22">
        <v>57</v>
      </c>
      <c r="B62" s="37" t="s">
        <v>63</v>
      </c>
      <c r="C62" s="38" t="s">
        <v>212</v>
      </c>
      <c r="D62" s="16">
        <v>20</v>
      </c>
      <c r="E62" s="23"/>
      <c r="F62" s="8"/>
      <c r="G62" s="11"/>
      <c r="H62" s="50">
        <v>44000</v>
      </c>
      <c r="I62" s="44">
        <f t="shared" si="14"/>
        <v>36666.666519999999</v>
      </c>
      <c r="J62" s="45">
        <f t="shared" si="15"/>
        <v>7333.3334799999993</v>
      </c>
      <c r="K62" s="23"/>
      <c r="L62" s="8"/>
      <c r="M62" s="11"/>
      <c r="N62" s="22"/>
      <c r="O62" s="12"/>
      <c r="P62" s="11"/>
      <c r="Q62" s="23"/>
      <c r="R62" s="8"/>
      <c r="S62" s="11"/>
      <c r="T62" s="22"/>
      <c r="U62" s="8"/>
      <c r="V62" s="11"/>
      <c r="W62" s="22"/>
      <c r="X62" s="8"/>
      <c r="Y62" s="11"/>
      <c r="Z62" s="22"/>
      <c r="AA62" s="10"/>
      <c r="AB62" s="9"/>
    </row>
    <row r="63" spans="1:28" ht="36.75" customHeight="1">
      <c r="A63" s="22">
        <v>58</v>
      </c>
      <c r="B63" s="37" t="s">
        <v>64</v>
      </c>
      <c r="C63" s="38" t="s">
        <v>160</v>
      </c>
      <c r="D63" s="16">
        <v>50</v>
      </c>
      <c r="E63" s="23"/>
      <c r="F63" s="8"/>
      <c r="G63" s="11"/>
      <c r="H63" s="22"/>
      <c r="I63" s="8"/>
      <c r="J63" s="11"/>
      <c r="K63" s="23"/>
      <c r="L63" s="8"/>
      <c r="M63" s="11"/>
      <c r="N63" s="22"/>
      <c r="O63" s="12"/>
      <c r="P63" s="11"/>
      <c r="Q63" s="49">
        <v>50828</v>
      </c>
      <c r="R63" s="44">
        <f t="shared" si="12"/>
        <v>42356.666497240003</v>
      </c>
      <c r="S63" s="45">
        <f t="shared" si="13"/>
        <v>8471.3335027599987</v>
      </c>
      <c r="T63" s="22"/>
      <c r="U63" s="8"/>
      <c r="V63" s="11"/>
      <c r="W63" s="22"/>
      <c r="X63" s="8"/>
      <c r="Y63" s="11"/>
      <c r="Z63" s="22"/>
      <c r="AA63" s="10"/>
      <c r="AB63" s="9"/>
    </row>
    <row r="64" spans="1:28" ht="24" customHeight="1">
      <c r="A64" s="22">
        <v>59</v>
      </c>
      <c r="B64" s="37" t="s">
        <v>65</v>
      </c>
      <c r="C64" s="38" t="s">
        <v>161</v>
      </c>
      <c r="D64" s="16">
        <v>50</v>
      </c>
      <c r="E64" s="49">
        <v>108000</v>
      </c>
      <c r="F64" s="48">
        <f t="shared" si="6"/>
        <v>89999.999639999995</v>
      </c>
      <c r="G64" s="42">
        <f t="shared" si="7"/>
        <v>18000.000359999998</v>
      </c>
      <c r="H64" s="22"/>
      <c r="I64" s="8"/>
      <c r="J64" s="11"/>
      <c r="K64" s="23">
        <v>120000</v>
      </c>
      <c r="L64" s="13">
        <f t="shared" si="4"/>
        <v>99999.99960000001</v>
      </c>
      <c r="M64" s="14">
        <f t="shared" si="5"/>
        <v>20000.000399999997</v>
      </c>
      <c r="N64" s="22"/>
      <c r="O64" s="12"/>
      <c r="P64" s="11"/>
      <c r="Q64" s="23"/>
      <c r="R64" s="8"/>
      <c r="S64" s="11"/>
      <c r="T64" s="22"/>
      <c r="U64" s="8"/>
      <c r="V64" s="11"/>
      <c r="W64" s="22"/>
      <c r="X64" s="8"/>
      <c r="Y64" s="11"/>
      <c r="Z64" s="22"/>
      <c r="AA64" s="10"/>
      <c r="AB64" s="9"/>
    </row>
    <row r="65" spans="1:28" ht="32.25" customHeight="1">
      <c r="A65" s="22">
        <v>60</v>
      </c>
      <c r="B65" s="37" t="s">
        <v>66</v>
      </c>
      <c r="C65" s="38" t="s">
        <v>162</v>
      </c>
      <c r="D65" s="16">
        <v>120</v>
      </c>
      <c r="E65" s="49">
        <v>25800</v>
      </c>
      <c r="F65" s="48">
        <f t="shared" si="6"/>
        <v>21499.999914</v>
      </c>
      <c r="G65" s="42">
        <f t="shared" si="7"/>
        <v>4300.000086</v>
      </c>
      <c r="H65" s="22"/>
      <c r="I65" s="8"/>
      <c r="J65" s="11"/>
      <c r="K65" s="23"/>
      <c r="L65" s="8"/>
      <c r="M65" s="11"/>
      <c r="N65" s="22">
        <v>26720</v>
      </c>
      <c r="O65" s="12">
        <f t="shared" ref="O65:O118" si="18">N65-P65</f>
        <v>22266.666577600001</v>
      </c>
      <c r="P65" s="11">
        <f t="shared" ref="P65:P118" si="19">N65*0.16666667</f>
        <v>4453.3334224</v>
      </c>
      <c r="Q65" s="23"/>
      <c r="R65" s="8"/>
      <c r="S65" s="11"/>
      <c r="T65" s="22"/>
      <c r="U65" s="8"/>
      <c r="V65" s="11"/>
      <c r="W65" s="22"/>
      <c r="X65" s="13"/>
      <c r="Y65" s="14"/>
      <c r="Z65" s="22"/>
      <c r="AA65" s="10"/>
      <c r="AB65" s="9"/>
    </row>
    <row r="66" spans="1:28" ht="24" customHeight="1">
      <c r="A66" s="22">
        <v>61</v>
      </c>
      <c r="B66" s="37" t="s">
        <v>67</v>
      </c>
      <c r="C66" s="38" t="s">
        <v>163</v>
      </c>
      <c r="D66" s="16">
        <v>120</v>
      </c>
      <c r="E66" s="49">
        <v>21000</v>
      </c>
      <c r="F66" s="48">
        <f t="shared" si="6"/>
        <v>17499.999930000002</v>
      </c>
      <c r="G66" s="42">
        <f t="shared" si="7"/>
        <v>3500.0000699999996</v>
      </c>
      <c r="H66" s="22"/>
      <c r="I66" s="8"/>
      <c r="J66" s="11"/>
      <c r="K66" s="23">
        <v>21960</v>
      </c>
      <c r="L66" s="13">
        <f t="shared" si="4"/>
        <v>18299.999926799999</v>
      </c>
      <c r="M66" s="14">
        <f t="shared" si="5"/>
        <v>3660.0000731999999</v>
      </c>
      <c r="N66" s="22">
        <v>21960</v>
      </c>
      <c r="O66" s="19">
        <f t="shared" si="18"/>
        <v>18299.999926799999</v>
      </c>
      <c r="P66" s="14">
        <f t="shared" si="19"/>
        <v>3660.0000731999999</v>
      </c>
      <c r="Q66" s="23"/>
      <c r="R66" s="8"/>
      <c r="S66" s="11"/>
      <c r="T66" s="22"/>
      <c r="U66" s="8"/>
      <c r="V66" s="11"/>
      <c r="W66" s="22"/>
      <c r="X66" s="8"/>
      <c r="Y66" s="11"/>
      <c r="Z66" s="22"/>
      <c r="AA66" s="10"/>
      <c r="AB66" s="9"/>
    </row>
    <row r="67" spans="1:28" ht="24" customHeight="1">
      <c r="A67" s="22">
        <v>62</v>
      </c>
      <c r="B67" s="37" t="s">
        <v>68</v>
      </c>
      <c r="C67" s="38" t="s">
        <v>164</v>
      </c>
      <c r="D67" s="16">
        <v>1500</v>
      </c>
      <c r="E67" s="23">
        <v>65400</v>
      </c>
      <c r="F67" s="13">
        <f t="shared" si="6"/>
        <v>54499.999781999999</v>
      </c>
      <c r="G67" s="14">
        <f t="shared" si="7"/>
        <v>10900.000217999999</v>
      </c>
      <c r="H67" s="22">
        <v>58500</v>
      </c>
      <c r="I67" s="13">
        <f t="shared" si="14"/>
        <v>48749.999804999999</v>
      </c>
      <c r="J67" s="14">
        <f t="shared" si="15"/>
        <v>9750.0001949999987</v>
      </c>
      <c r="K67" s="49">
        <v>55500</v>
      </c>
      <c r="L67" s="48">
        <f t="shared" si="4"/>
        <v>46249.999815000003</v>
      </c>
      <c r="M67" s="42">
        <f t="shared" si="5"/>
        <v>9250.000184999999</v>
      </c>
      <c r="N67" s="22">
        <v>62100</v>
      </c>
      <c r="O67" s="19">
        <f t="shared" si="18"/>
        <v>51749.999793000003</v>
      </c>
      <c r="P67" s="14">
        <f t="shared" si="19"/>
        <v>10350.000206999999</v>
      </c>
      <c r="Q67" s="23">
        <v>68535</v>
      </c>
      <c r="R67" s="20">
        <f t="shared" si="12"/>
        <v>57112.499771549999</v>
      </c>
      <c r="S67" s="21">
        <f t="shared" si="13"/>
        <v>11422.500228449999</v>
      </c>
      <c r="T67" s="22"/>
      <c r="U67" s="8"/>
      <c r="V67" s="11"/>
      <c r="W67" s="22"/>
      <c r="X67" s="8"/>
      <c r="Y67" s="11"/>
      <c r="Z67" s="22"/>
      <c r="AA67" s="10"/>
      <c r="AB67" s="9"/>
    </row>
    <row r="68" spans="1:28" ht="24" customHeight="1">
      <c r="A68" s="22">
        <v>63</v>
      </c>
      <c r="B68" s="37" t="s">
        <v>69</v>
      </c>
      <c r="C68" s="38" t="s">
        <v>165</v>
      </c>
      <c r="D68" s="16">
        <v>500</v>
      </c>
      <c r="E68" s="49">
        <v>8410</v>
      </c>
      <c r="F68" s="44">
        <f t="shared" si="6"/>
        <v>7008.3333053000006</v>
      </c>
      <c r="G68" s="45">
        <f t="shared" si="7"/>
        <v>1401.6666946999999</v>
      </c>
      <c r="H68" s="22">
        <v>8450</v>
      </c>
      <c r="I68" s="8">
        <f t="shared" si="14"/>
        <v>7041.6666384999999</v>
      </c>
      <c r="J68" s="11">
        <f t="shared" si="15"/>
        <v>1408.3333614999999</v>
      </c>
      <c r="K68" s="23"/>
      <c r="L68" s="8"/>
      <c r="M68" s="11"/>
      <c r="N68" s="22">
        <v>8750</v>
      </c>
      <c r="O68" s="12">
        <f t="shared" si="18"/>
        <v>7291.6666375000004</v>
      </c>
      <c r="P68" s="11">
        <f t="shared" si="19"/>
        <v>1458.3333624999998</v>
      </c>
      <c r="Q68" s="23">
        <v>8810</v>
      </c>
      <c r="R68" s="8">
        <f t="shared" si="12"/>
        <v>7341.6666372999998</v>
      </c>
      <c r="S68" s="11">
        <f t="shared" si="13"/>
        <v>1468.3333627</v>
      </c>
      <c r="T68" s="22"/>
      <c r="U68" s="8"/>
      <c r="V68" s="11"/>
      <c r="W68" s="22"/>
      <c r="X68" s="8"/>
      <c r="Y68" s="11"/>
      <c r="Z68" s="22"/>
      <c r="AA68" s="10"/>
      <c r="AB68" s="9"/>
    </row>
    <row r="69" spans="1:28" ht="24" customHeight="1">
      <c r="A69" s="22">
        <v>64</v>
      </c>
      <c r="B69" s="37" t="s">
        <v>70</v>
      </c>
      <c r="C69" s="38" t="s">
        <v>166</v>
      </c>
      <c r="D69" s="16">
        <v>100</v>
      </c>
      <c r="E69" s="23">
        <v>915474</v>
      </c>
      <c r="F69" s="13">
        <f t="shared" si="6"/>
        <v>762894.99694842007</v>
      </c>
      <c r="G69" s="14">
        <f t="shared" si="7"/>
        <v>152579.00305157999</v>
      </c>
      <c r="H69" s="22"/>
      <c r="I69" s="8"/>
      <c r="J69" s="11"/>
      <c r="K69" s="23">
        <v>410000</v>
      </c>
      <c r="L69" s="8">
        <f t="shared" si="4"/>
        <v>341666.66529999999</v>
      </c>
      <c r="M69" s="11">
        <f t="shared" si="5"/>
        <v>68333.334699999992</v>
      </c>
      <c r="N69" s="22">
        <v>928000</v>
      </c>
      <c r="O69" s="12">
        <f t="shared" si="18"/>
        <v>773333.33024000004</v>
      </c>
      <c r="P69" s="11">
        <f t="shared" si="19"/>
        <v>154666.66975999999</v>
      </c>
      <c r="Q69" s="49">
        <v>300000</v>
      </c>
      <c r="R69" s="48">
        <f t="shared" si="12"/>
        <v>249999.99900000001</v>
      </c>
      <c r="S69" s="42">
        <f t="shared" si="13"/>
        <v>50000.000999999997</v>
      </c>
      <c r="T69" s="22">
        <v>380000</v>
      </c>
      <c r="U69" s="8">
        <f t="shared" ref="U69" si="20">T69-V69</f>
        <v>316666.6654</v>
      </c>
      <c r="V69" s="11">
        <f t="shared" ref="V69" si="21">T69*0.16666667</f>
        <v>63333.334599999995</v>
      </c>
      <c r="W69" s="22"/>
      <c r="X69" s="8"/>
      <c r="Y69" s="11"/>
      <c r="Z69" s="22"/>
      <c r="AA69" s="10"/>
      <c r="AB69" s="9"/>
    </row>
    <row r="70" spans="1:28" ht="24" customHeight="1">
      <c r="A70" s="22">
        <v>65</v>
      </c>
      <c r="B70" s="37" t="s">
        <v>70</v>
      </c>
      <c r="C70" s="38" t="s">
        <v>167</v>
      </c>
      <c r="D70" s="16">
        <v>50</v>
      </c>
      <c r="E70" s="49">
        <v>16000</v>
      </c>
      <c r="F70" s="44">
        <f t="shared" si="6"/>
        <v>13333.333280000001</v>
      </c>
      <c r="G70" s="45">
        <f t="shared" si="7"/>
        <v>2666.6667199999997</v>
      </c>
      <c r="H70" s="22"/>
      <c r="I70" s="8"/>
      <c r="J70" s="11"/>
      <c r="K70" s="23"/>
      <c r="L70" s="8"/>
      <c r="M70" s="11"/>
      <c r="N70" s="22"/>
      <c r="O70" s="12"/>
      <c r="P70" s="11"/>
      <c r="Q70" s="23"/>
      <c r="R70" s="8"/>
      <c r="S70" s="11"/>
      <c r="T70" s="22"/>
      <c r="U70" s="8"/>
      <c r="V70" s="11"/>
      <c r="W70" s="22"/>
      <c r="X70" s="8"/>
      <c r="Y70" s="11"/>
      <c r="Z70" s="22"/>
      <c r="AA70" s="10"/>
      <c r="AB70" s="9"/>
    </row>
    <row r="71" spans="1:28" ht="24" customHeight="1">
      <c r="A71" s="22">
        <v>66</v>
      </c>
      <c r="B71" s="37" t="s">
        <v>71</v>
      </c>
      <c r="C71" s="38" t="s">
        <v>211</v>
      </c>
      <c r="D71" s="16">
        <v>1</v>
      </c>
      <c r="E71" s="23"/>
      <c r="F71" s="8"/>
      <c r="G71" s="11"/>
      <c r="H71" s="22"/>
      <c r="I71" s="8"/>
      <c r="J71" s="11"/>
      <c r="K71" s="23"/>
      <c r="L71" s="8"/>
      <c r="M71" s="11"/>
      <c r="N71" s="50">
        <v>126500</v>
      </c>
      <c r="O71" s="51">
        <f t="shared" si="18"/>
        <v>105416.666245</v>
      </c>
      <c r="P71" s="45">
        <f t="shared" si="19"/>
        <v>21083.333755</v>
      </c>
      <c r="Q71" s="23"/>
      <c r="R71" s="8"/>
      <c r="S71" s="11"/>
      <c r="T71" s="22"/>
      <c r="U71" s="8"/>
      <c r="V71" s="11"/>
      <c r="W71" s="22"/>
      <c r="X71" s="8"/>
      <c r="Y71" s="11"/>
      <c r="Z71" s="22"/>
      <c r="AA71" s="10"/>
      <c r="AB71" s="9"/>
    </row>
    <row r="72" spans="1:28" ht="24" customHeight="1">
      <c r="A72" s="22">
        <v>67</v>
      </c>
      <c r="B72" s="37" t="s">
        <v>72</v>
      </c>
      <c r="C72" s="38" t="s">
        <v>168</v>
      </c>
      <c r="D72" s="16">
        <v>300</v>
      </c>
      <c r="E72" s="23"/>
      <c r="F72" s="8"/>
      <c r="G72" s="11"/>
      <c r="H72" s="50">
        <v>147000</v>
      </c>
      <c r="I72" s="48">
        <f t="shared" si="14"/>
        <v>122499.99950999999</v>
      </c>
      <c r="J72" s="42">
        <f t="shared" si="15"/>
        <v>24500.000489999999</v>
      </c>
      <c r="K72" s="23"/>
      <c r="L72" s="8"/>
      <c r="M72" s="11"/>
      <c r="N72" s="22"/>
      <c r="O72" s="12"/>
      <c r="P72" s="11"/>
      <c r="Q72" s="23"/>
      <c r="R72" s="8"/>
      <c r="S72" s="11"/>
      <c r="T72" s="22"/>
      <c r="U72" s="8"/>
      <c r="V72" s="11"/>
      <c r="W72" s="22"/>
      <c r="X72" s="8"/>
      <c r="Y72" s="11"/>
      <c r="Z72" s="22"/>
      <c r="AA72" s="10"/>
      <c r="AB72" s="9"/>
    </row>
    <row r="73" spans="1:28" ht="24" customHeight="1">
      <c r="A73" s="22">
        <v>68</v>
      </c>
      <c r="B73" s="37" t="s">
        <v>72</v>
      </c>
      <c r="C73" s="38" t="s">
        <v>169</v>
      </c>
      <c r="D73" s="16">
        <v>50</v>
      </c>
      <c r="E73" s="23"/>
      <c r="F73" s="8"/>
      <c r="G73" s="11"/>
      <c r="H73" s="50">
        <v>940</v>
      </c>
      <c r="I73" s="44">
        <f t="shared" si="14"/>
        <v>783.33333019999998</v>
      </c>
      <c r="J73" s="45">
        <f t="shared" si="15"/>
        <v>156.66666979999999</v>
      </c>
      <c r="K73" s="23"/>
      <c r="L73" s="8"/>
      <c r="M73" s="11"/>
      <c r="N73" s="22"/>
      <c r="O73" s="12"/>
      <c r="P73" s="11"/>
      <c r="Q73" s="23"/>
      <c r="R73" s="8"/>
      <c r="S73" s="11"/>
      <c r="T73" s="22"/>
      <c r="U73" s="8"/>
      <c r="V73" s="11"/>
      <c r="W73" s="22"/>
      <c r="X73" s="8"/>
      <c r="Y73" s="11"/>
      <c r="Z73" s="22"/>
      <c r="AA73" s="10"/>
      <c r="AB73" s="9"/>
    </row>
    <row r="74" spans="1:28" ht="24" customHeight="1">
      <c r="A74" s="22">
        <v>69</v>
      </c>
      <c r="B74" s="37" t="s">
        <v>73</v>
      </c>
      <c r="C74" s="38" t="s">
        <v>170</v>
      </c>
      <c r="D74" s="16">
        <v>20</v>
      </c>
      <c r="E74" s="23">
        <v>3661.8</v>
      </c>
      <c r="F74" s="20">
        <f t="shared" si="6"/>
        <v>3051.4999877939999</v>
      </c>
      <c r="G74" s="21">
        <f t="shared" si="7"/>
        <v>610.30001220600002</v>
      </c>
      <c r="H74" s="50">
        <v>3490</v>
      </c>
      <c r="I74" s="44">
        <f t="shared" si="14"/>
        <v>2908.3333216999999</v>
      </c>
      <c r="J74" s="45">
        <f t="shared" si="15"/>
        <v>581.66667829999994</v>
      </c>
      <c r="K74" s="23"/>
      <c r="L74" s="8"/>
      <c r="M74" s="11"/>
      <c r="N74" s="22"/>
      <c r="O74" s="12"/>
      <c r="P74" s="11"/>
      <c r="Q74" s="23"/>
      <c r="R74" s="8"/>
      <c r="S74" s="11"/>
      <c r="T74" s="22"/>
      <c r="U74" s="8"/>
      <c r="V74" s="11"/>
      <c r="W74" s="22"/>
      <c r="X74" s="8"/>
      <c r="Y74" s="11"/>
      <c r="Z74" s="22"/>
      <c r="AA74" s="10"/>
      <c r="AB74" s="9"/>
    </row>
    <row r="75" spans="1:28" ht="24" customHeight="1">
      <c r="A75" s="22">
        <v>70</v>
      </c>
      <c r="B75" s="37" t="s">
        <v>74</v>
      </c>
      <c r="C75" s="38" t="s">
        <v>171</v>
      </c>
      <c r="D75" s="16">
        <v>100</v>
      </c>
      <c r="E75" s="49">
        <v>62000</v>
      </c>
      <c r="F75" s="44">
        <f t="shared" si="6"/>
        <v>51666.66646</v>
      </c>
      <c r="G75" s="45">
        <f t="shared" si="7"/>
        <v>10333.33354</v>
      </c>
      <c r="H75" s="22">
        <v>116900</v>
      </c>
      <c r="I75" s="8">
        <f t="shared" si="14"/>
        <v>97416.666276999997</v>
      </c>
      <c r="J75" s="11">
        <f t="shared" si="15"/>
        <v>19483.333723</v>
      </c>
      <c r="K75" s="23"/>
      <c r="L75" s="8"/>
      <c r="M75" s="11"/>
      <c r="N75" s="22"/>
      <c r="O75" s="12"/>
      <c r="P75" s="11"/>
      <c r="Q75" s="23"/>
      <c r="R75" s="8"/>
      <c r="S75" s="11"/>
      <c r="T75" s="22"/>
      <c r="U75" s="8"/>
      <c r="V75" s="11"/>
      <c r="W75" s="53">
        <v>68000</v>
      </c>
      <c r="X75" s="54">
        <f t="shared" ref="X75" si="22">W75-Y75</f>
        <v>56666.666440000001</v>
      </c>
      <c r="Y75" s="55">
        <f t="shared" ref="Y75" si="23">W75*0.16666667</f>
        <v>11333.333559999999</v>
      </c>
      <c r="Z75" s="22"/>
      <c r="AA75" s="10"/>
      <c r="AB75" s="9"/>
    </row>
    <row r="76" spans="1:28" ht="24" customHeight="1">
      <c r="A76" s="15">
        <v>71</v>
      </c>
      <c r="B76" s="37" t="s">
        <v>75</v>
      </c>
      <c r="C76" s="38" t="s">
        <v>172</v>
      </c>
      <c r="D76" s="16">
        <v>200</v>
      </c>
      <c r="E76" s="17"/>
      <c r="F76" s="8"/>
      <c r="G76" s="11"/>
      <c r="H76" s="15"/>
      <c r="I76" s="8"/>
      <c r="J76" s="11"/>
      <c r="K76" s="17"/>
      <c r="L76" s="8"/>
      <c r="M76" s="11"/>
      <c r="N76" s="15"/>
      <c r="O76" s="12"/>
      <c r="P76" s="11"/>
      <c r="Q76" s="17"/>
      <c r="R76" s="8"/>
      <c r="S76" s="11"/>
      <c r="T76" s="15"/>
      <c r="U76" s="8"/>
      <c r="V76" s="11"/>
      <c r="W76" s="15"/>
      <c r="X76" s="8"/>
      <c r="Y76" s="11"/>
      <c r="Z76" s="15"/>
      <c r="AA76" s="10"/>
      <c r="AB76" s="9"/>
    </row>
    <row r="77" spans="1:28" s="18" customFormat="1" ht="24" customHeight="1">
      <c r="A77" s="15">
        <v>72</v>
      </c>
      <c r="B77" s="37" t="s">
        <v>76</v>
      </c>
      <c r="C77" s="38" t="s">
        <v>173</v>
      </c>
      <c r="D77" s="16">
        <v>400</v>
      </c>
      <c r="E77" s="17"/>
      <c r="F77" s="8"/>
      <c r="G77" s="11"/>
      <c r="H77" s="15">
        <v>45200</v>
      </c>
      <c r="I77" s="8">
        <f t="shared" si="14"/>
        <v>37666.666515999998</v>
      </c>
      <c r="J77" s="11">
        <f t="shared" si="15"/>
        <v>7533.3334839999998</v>
      </c>
      <c r="K77" s="17"/>
      <c r="L77" s="8"/>
      <c r="M77" s="11"/>
      <c r="N77" s="15">
        <v>48000</v>
      </c>
      <c r="O77" s="19">
        <f t="shared" si="18"/>
        <v>39999.999840000004</v>
      </c>
      <c r="P77" s="14">
        <f t="shared" si="19"/>
        <v>8000.0001599999996</v>
      </c>
      <c r="Q77" s="43">
        <v>41200</v>
      </c>
      <c r="R77" s="44">
        <f t="shared" si="12"/>
        <v>34333.333196</v>
      </c>
      <c r="S77" s="45">
        <f t="shared" si="13"/>
        <v>6866.6668039999995</v>
      </c>
      <c r="T77" s="15"/>
      <c r="U77" s="8"/>
      <c r="V77" s="11"/>
      <c r="W77" s="15"/>
      <c r="X77" s="8"/>
      <c r="Y77" s="11"/>
      <c r="Z77" s="15"/>
      <c r="AA77" s="10"/>
      <c r="AB77" s="9"/>
    </row>
    <row r="78" spans="1:28" s="18" customFormat="1" ht="24" customHeight="1">
      <c r="A78" s="15">
        <v>73</v>
      </c>
      <c r="B78" s="37" t="s">
        <v>77</v>
      </c>
      <c r="C78" s="38" t="s">
        <v>174</v>
      </c>
      <c r="D78" s="16">
        <v>150</v>
      </c>
      <c r="E78" s="17"/>
      <c r="F78" s="8"/>
      <c r="G78" s="11"/>
      <c r="H78" s="40">
        <v>1950</v>
      </c>
      <c r="I78" s="48">
        <f t="shared" si="14"/>
        <v>1624.9999935000001</v>
      </c>
      <c r="J78" s="42">
        <f t="shared" si="15"/>
        <v>325.00000649999998</v>
      </c>
      <c r="K78" s="17"/>
      <c r="L78" s="8"/>
      <c r="M78" s="11"/>
      <c r="N78" s="15"/>
      <c r="O78" s="12"/>
      <c r="P78" s="11"/>
      <c r="Q78" s="17"/>
      <c r="R78" s="8"/>
      <c r="S78" s="11"/>
      <c r="T78" s="15"/>
      <c r="U78" s="8"/>
      <c r="V78" s="11"/>
      <c r="W78" s="15"/>
      <c r="X78" s="8"/>
      <c r="Y78" s="11"/>
      <c r="Z78" s="15"/>
      <c r="AA78" s="10"/>
      <c r="AB78" s="9"/>
    </row>
    <row r="79" spans="1:28" s="18" customFormat="1" ht="28.5" customHeight="1">
      <c r="A79" s="15">
        <v>74</v>
      </c>
      <c r="B79" s="37" t="s">
        <v>77</v>
      </c>
      <c r="C79" s="38" t="s">
        <v>175</v>
      </c>
      <c r="D79" s="16">
        <v>5</v>
      </c>
      <c r="E79" s="43">
        <v>5625</v>
      </c>
      <c r="F79" s="46">
        <f t="shared" ref="F79:F119" si="24">E79-G79</f>
        <v>4687.49998125</v>
      </c>
      <c r="G79" s="47">
        <f t="shared" ref="G79:G119" si="25">E79*0.16666667</f>
        <v>937.50001874999998</v>
      </c>
      <c r="H79" s="15">
        <v>7630</v>
      </c>
      <c r="I79" s="8">
        <f t="shared" si="14"/>
        <v>6358.3333079000004</v>
      </c>
      <c r="J79" s="11">
        <f t="shared" si="15"/>
        <v>1271.6666920999999</v>
      </c>
      <c r="K79" s="17"/>
      <c r="L79" s="8"/>
      <c r="M79" s="11"/>
      <c r="N79" s="15">
        <v>8250</v>
      </c>
      <c r="O79" s="19">
        <f t="shared" si="18"/>
        <v>6874.9999724999998</v>
      </c>
      <c r="P79" s="14">
        <f t="shared" si="19"/>
        <v>1375.0000275</v>
      </c>
      <c r="Q79" s="17"/>
      <c r="R79" s="8"/>
      <c r="S79" s="11"/>
      <c r="T79" s="15"/>
      <c r="U79" s="8"/>
      <c r="V79" s="11"/>
      <c r="W79" s="15"/>
      <c r="X79" s="8"/>
      <c r="Y79" s="11"/>
      <c r="Z79" s="15"/>
      <c r="AA79" s="10"/>
      <c r="AB79" s="9"/>
    </row>
    <row r="80" spans="1:28" s="18" customFormat="1" ht="24" customHeight="1">
      <c r="A80" s="15">
        <v>75</v>
      </c>
      <c r="B80" s="37" t="s">
        <v>78</v>
      </c>
      <c r="C80" s="38" t="s">
        <v>176</v>
      </c>
      <c r="D80" s="16">
        <v>500</v>
      </c>
      <c r="E80" s="43">
        <v>42475</v>
      </c>
      <c r="F80" s="44">
        <f t="shared" si="24"/>
        <v>35395.833191750004</v>
      </c>
      <c r="G80" s="45">
        <f t="shared" si="25"/>
        <v>7079.1668082499991</v>
      </c>
      <c r="H80" s="15"/>
      <c r="I80" s="8"/>
      <c r="J80" s="11"/>
      <c r="K80" s="17"/>
      <c r="L80" s="8"/>
      <c r="M80" s="11"/>
      <c r="N80" s="15">
        <v>44000</v>
      </c>
      <c r="O80" s="12">
        <f t="shared" si="18"/>
        <v>36666.666519999999</v>
      </c>
      <c r="P80" s="11">
        <f t="shared" si="19"/>
        <v>7333.3334799999993</v>
      </c>
      <c r="Q80" s="17"/>
      <c r="R80" s="8"/>
      <c r="S80" s="11"/>
      <c r="T80" s="15"/>
      <c r="U80" s="8"/>
      <c r="V80" s="11"/>
      <c r="W80" s="15"/>
      <c r="X80" s="8"/>
      <c r="Y80" s="11"/>
      <c r="Z80" s="15"/>
      <c r="AA80" s="10"/>
      <c r="AB80" s="9"/>
    </row>
    <row r="81" spans="1:28" s="18" customFormat="1" ht="24" customHeight="1">
      <c r="A81" s="15">
        <v>76</v>
      </c>
      <c r="B81" s="37" t="s">
        <v>79</v>
      </c>
      <c r="C81" s="38" t="s">
        <v>177</v>
      </c>
      <c r="D81" s="16">
        <v>100</v>
      </c>
      <c r="E81" s="43">
        <v>68640</v>
      </c>
      <c r="F81" s="48">
        <f t="shared" si="24"/>
        <v>57199.999771200004</v>
      </c>
      <c r="G81" s="42">
        <f t="shared" si="25"/>
        <v>11440.0002288</v>
      </c>
      <c r="H81" s="15">
        <v>217000</v>
      </c>
      <c r="I81" s="8">
        <f t="shared" si="14"/>
        <v>180833.33261000001</v>
      </c>
      <c r="J81" s="11">
        <f t="shared" si="15"/>
        <v>36166.667389999995</v>
      </c>
      <c r="K81" s="17"/>
      <c r="L81" s="8"/>
      <c r="M81" s="11"/>
      <c r="N81" s="15"/>
      <c r="O81" s="12"/>
      <c r="P81" s="11"/>
      <c r="Q81" s="17"/>
      <c r="R81" s="8"/>
      <c r="S81" s="11"/>
      <c r="T81" s="15"/>
      <c r="U81" s="8"/>
      <c r="V81" s="11"/>
      <c r="W81" s="15"/>
      <c r="X81" s="8"/>
      <c r="Y81" s="11"/>
      <c r="Z81" s="15"/>
      <c r="AA81" s="10"/>
      <c r="AB81" s="9"/>
    </row>
    <row r="82" spans="1:28" s="18" customFormat="1" ht="24" customHeight="1">
      <c r="A82" s="15">
        <v>77</v>
      </c>
      <c r="B82" s="37" t="s">
        <v>79</v>
      </c>
      <c r="C82" s="38" t="s">
        <v>178</v>
      </c>
      <c r="D82" s="16">
        <v>50</v>
      </c>
      <c r="E82" s="43">
        <v>91448.5</v>
      </c>
      <c r="F82" s="44">
        <f t="shared" si="24"/>
        <v>76207.083028505003</v>
      </c>
      <c r="G82" s="45">
        <f t="shared" si="25"/>
        <v>15241.416971494999</v>
      </c>
      <c r="H82" s="15"/>
      <c r="I82" s="8"/>
      <c r="J82" s="11"/>
      <c r="K82" s="17"/>
      <c r="L82" s="8"/>
      <c r="M82" s="11"/>
      <c r="N82" s="15"/>
      <c r="O82" s="12"/>
      <c r="P82" s="11"/>
      <c r="Q82" s="17"/>
      <c r="R82" s="8"/>
      <c r="S82" s="11"/>
      <c r="T82" s="15"/>
      <c r="U82" s="8"/>
      <c r="V82" s="11"/>
      <c r="W82" s="15"/>
      <c r="X82" s="8"/>
      <c r="Y82" s="11"/>
      <c r="Z82" s="15"/>
      <c r="AA82" s="10"/>
      <c r="AB82" s="9"/>
    </row>
    <row r="83" spans="1:28" s="18" customFormat="1" ht="24" customHeight="1">
      <c r="A83" s="15">
        <v>78</v>
      </c>
      <c r="B83" s="37" t="s">
        <v>80</v>
      </c>
      <c r="C83" s="38" t="s">
        <v>179</v>
      </c>
      <c r="D83" s="16">
        <v>5</v>
      </c>
      <c r="E83" s="17"/>
      <c r="F83" s="8"/>
      <c r="G83" s="11"/>
      <c r="H83" s="15"/>
      <c r="I83" s="8"/>
      <c r="J83" s="11"/>
      <c r="K83" s="17"/>
      <c r="L83" s="8"/>
      <c r="M83" s="11"/>
      <c r="N83" s="40">
        <v>2300</v>
      </c>
      <c r="O83" s="51">
        <f t="shared" si="18"/>
        <v>1916.666659</v>
      </c>
      <c r="P83" s="45">
        <f t="shared" si="19"/>
        <v>383.33334099999996</v>
      </c>
      <c r="Q83" s="17"/>
      <c r="R83" s="8"/>
      <c r="S83" s="11"/>
      <c r="T83" s="15"/>
      <c r="U83" s="8"/>
      <c r="V83" s="11"/>
      <c r="W83" s="15"/>
      <c r="X83" s="8"/>
      <c r="Y83" s="11"/>
      <c r="Z83" s="15"/>
      <c r="AA83" s="10"/>
      <c r="AB83" s="9"/>
    </row>
    <row r="84" spans="1:28" s="18" customFormat="1" ht="32.25" customHeight="1">
      <c r="A84" s="15">
        <v>79</v>
      </c>
      <c r="B84" s="37" t="s">
        <v>81</v>
      </c>
      <c r="C84" s="38" t="s">
        <v>180</v>
      </c>
      <c r="D84" s="16">
        <v>200</v>
      </c>
      <c r="E84" s="43">
        <v>11210</v>
      </c>
      <c r="F84" s="44">
        <f t="shared" si="24"/>
        <v>9341.6666292999998</v>
      </c>
      <c r="G84" s="45">
        <f t="shared" si="25"/>
        <v>1868.3333706999999</v>
      </c>
      <c r="H84" s="15">
        <v>11240</v>
      </c>
      <c r="I84" s="8">
        <f t="shared" si="14"/>
        <v>9366.6666292000009</v>
      </c>
      <c r="J84" s="11">
        <f t="shared" si="15"/>
        <v>1873.3333707999998</v>
      </c>
      <c r="K84" s="17"/>
      <c r="L84" s="8"/>
      <c r="M84" s="11"/>
      <c r="N84" s="15">
        <v>12000</v>
      </c>
      <c r="O84" s="19">
        <f t="shared" si="18"/>
        <v>9999.999960000001</v>
      </c>
      <c r="P84" s="14">
        <f t="shared" si="19"/>
        <v>2000.0000399999999</v>
      </c>
      <c r="Q84" s="17"/>
      <c r="R84" s="8"/>
      <c r="S84" s="11"/>
      <c r="T84" s="15"/>
      <c r="U84" s="8"/>
      <c r="V84" s="11"/>
      <c r="W84" s="15"/>
      <c r="X84" s="8"/>
      <c r="Y84" s="11"/>
      <c r="Z84" s="15"/>
      <c r="AA84" s="10"/>
      <c r="AB84" s="9"/>
    </row>
    <row r="85" spans="1:28" s="18" customFormat="1" ht="24" customHeight="1">
      <c r="A85" s="15">
        <v>80</v>
      </c>
      <c r="B85" s="37" t="s">
        <v>82</v>
      </c>
      <c r="C85" s="38" t="s">
        <v>181</v>
      </c>
      <c r="D85" s="16">
        <v>400</v>
      </c>
      <c r="E85" s="43">
        <v>88000</v>
      </c>
      <c r="F85" s="44">
        <f t="shared" si="24"/>
        <v>73333.333039999998</v>
      </c>
      <c r="G85" s="45">
        <f t="shared" si="25"/>
        <v>14666.666959999999</v>
      </c>
      <c r="H85" s="15"/>
      <c r="I85" s="8"/>
      <c r="J85" s="11"/>
      <c r="K85" s="17"/>
      <c r="L85" s="8"/>
      <c r="M85" s="11"/>
      <c r="N85" s="15"/>
      <c r="O85" s="12"/>
      <c r="P85" s="11"/>
      <c r="Q85" s="17"/>
      <c r="R85" s="8"/>
      <c r="S85" s="11"/>
      <c r="T85" s="15"/>
      <c r="U85" s="8"/>
      <c r="V85" s="11"/>
      <c r="W85" s="15"/>
      <c r="X85" s="8"/>
      <c r="Y85" s="11"/>
      <c r="Z85" s="15"/>
      <c r="AA85" s="10"/>
      <c r="AB85" s="9"/>
    </row>
    <row r="86" spans="1:28" s="18" customFormat="1" ht="24" customHeight="1">
      <c r="A86" s="15">
        <v>81</v>
      </c>
      <c r="B86" s="37" t="s">
        <v>83</v>
      </c>
      <c r="C86" s="38" t="s">
        <v>182</v>
      </c>
      <c r="D86" s="16">
        <v>600</v>
      </c>
      <c r="E86" s="43">
        <v>21000</v>
      </c>
      <c r="F86" s="48">
        <f t="shared" si="24"/>
        <v>17499.999930000002</v>
      </c>
      <c r="G86" s="42">
        <f t="shared" si="25"/>
        <v>3500.0000699999996</v>
      </c>
      <c r="H86" s="15"/>
      <c r="I86" s="8"/>
      <c r="J86" s="11"/>
      <c r="K86" s="17"/>
      <c r="L86" s="8"/>
      <c r="M86" s="11"/>
      <c r="N86" s="15">
        <v>24150</v>
      </c>
      <c r="O86" s="19">
        <f t="shared" si="18"/>
        <v>20124.999919500002</v>
      </c>
      <c r="P86" s="14">
        <f t="shared" si="19"/>
        <v>4025.0000804999995</v>
      </c>
      <c r="Q86" s="17"/>
      <c r="R86" s="8"/>
      <c r="S86" s="11"/>
      <c r="T86" s="15"/>
      <c r="U86" s="8"/>
      <c r="V86" s="11"/>
      <c r="W86" s="15"/>
      <c r="X86" s="8"/>
      <c r="Y86" s="11"/>
      <c r="Z86" s="15"/>
      <c r="AA86" s="10"/>
      <c r="AB86" s="9"/>
    </row>
    <row r="87" spans="1:28" s="18" customFormat="1" ht="37.5" customHeight="1">
      <c r="A87" s="15">
        <v>82</v>
      </c>
      <c r="B87" s="37" t="s">
        <v>84</v>
      </c>
      <c r="C87" s="38" t="s">
        <v>183</v>
      </c>
      <c r="D87" s="16">
        <v>20</v>
      </c>
      <c r="E87" s="17"/>
      <c r="F87" s="8"/>
      <c r="G87" s="11"/>
      <c r="H87" s="15"/>
      <c r="I87" s="8"/>
      <c r="J87" s="11"/>
      <c r="K87" s="17"/>
      <c r="L87" s="8"/>
      <c r="M87" s="11"/>
      <c r="N87" s="40">
        <v>706</v>
      </c>
      <c r="O87" s="51">
        <f t="shared" si="18"/>
        <v>588.33333098000003</v>
      </c>
      <c r="P87" s="45">
        <f t="shared" si="19"/>
        <v>117.66666901999999</v>
      </c>
      <c r="Q87" s="17"/>
      <c r="R87" s="8"/>
      <c r="S87" s="11"/>
      <c r="T87" s="15"/>
      <c r="U87" s="8"/>
      <c r="V87" s="11"/>
      <c r="W87" s="15"/>
      <c r="X87" s="8"/>
      <c r="Y87" s="11"/>
      <c r="Z87" s="15"/>
      <c r="AA87" s="10"/>
      <c r="AB87" s="9"/>
    </row>
    <row r="88" spans="1:28" s="18" customFormat="1" ht="24" customHeight="1">
      <c r="A88" s="15">
        <v>83</v>
      </c>
      <c r="B88" s="37" t="s">
        <v>85</v>
      </c>
      <c r="C88" s="38" t="s">
        <v>184</v>
      </c>
      <c r="D88" s="16">
        <v>150</v>
      </c>
      <c r="E88" s="17">
        <v>2700</v>
      </c>
      <c r="F88" s="13">
        <f t="shared" si="24"/>
        <v>2249.9999910000001</v>
      </c>
      <c r="G88" s="14">
        <f t="shared" si="25"/>
        <v>450.00000899999998</v>
      </c>
      <c r="H88" s="15"/>
      <c r="I88" s="8"/>
      <c r="J88" s="11"/>
      <c r="K88" s="17"/>
      <c r="L88" s="8"/>
      <c r="M88" s="11"/>
      <c r="N88" s="40">
        <v>2650</v>
      </c>
      <c r="O88" s="51">
        <f t="shared" si="18"/>
        <v>2208.3333244999999</v>
      </c>
      <c r="P88" s="45">
        <f t="shared" si="19"/>
        <v>441.6666755</v>
      </c>
      <c r="Q88" s="17">
        <v>2773.5</v>
      </c>
      <c r="R88" s="8">
        <f t="shared" ref="R88:R119" si="26">Q88-S88</f>
        <v>2311.249990755</v>
      </c>
      <c r="S88" s="11">
        <f t="shared" ref="S88:S119" si="27">Q88*0.16666667</f>
        <v>462.25000924499994</v>
      </c>
      <c r="T88" s="15"/>
      <c r="U88" s="8"/>
      <c r="V88" s="11"/>
      <c r="W88" s="15"/>
      <c r="X88" s="8"/>
      <c r="Y88" s="11"/>
      <c r="Z88" s="15"/>
      <c r="AA88" s="10"/>
      <c r="AB88" s="9"/>
    </row>
    <row r="89" spans="1:28" s="18" customFormat="1" ht="24" customHeight="1">
      <c r="A89" s="15">
        <v>84</v>
      </c>
      <c r="B89" s="37" t="s">
        <v>86</v>
      </c>
      <c r="C89" s="38" t="s">
        <v>185</v>
      </c>
      <c r="D89" s="16">
        <v>500</v>
      </c>
      <c r="E89" s="43">
        <v>47600</v>
      </c>
      <c r="F89" s="44">
        <f t="shared" si="24"/>
        <v>39666.666508000002</v>
      </c>
      <c r="G89" s="45">
        <f t="shared" si="25"/>
        <v>7933.3334919999998</v>
      </c>
      <c r="H89" s="15"/>
      <c r="I89" s="8"/>
      <c r="J89" s="11"/>
      <c r="K89" s="17"/>
      <c r="L89" s="8"/>
      <c r="M89" s="11"/>
      <c r="N89" s="15"/>
      <c r="O89" s="12"/>
      <c r="P89" s="11"/>
      <c r="Q89" s="17"/>
      <c r="R89" s="8"/>
      <c r="S89" s="11"/>
      <c r="T89" s="15"/>
      <c r="U89" s="8"/>
      <c r="V89" s="11"/>
      <c r="W89" s="15"/>
      <c r="X89" s="8"/>
      <c r="Y89" s="11"/>
      <c r="Z89" s="15"/>
      <c r="AA89" s="10"/>
      <c r="AB89" s="9"/>
    </row>
    <row r="90" spans="1:28" s="18" customFormat="1" ht="24" customHeight="1">
      <c r="A90" s="15">
        <v>85</v>
      </c>
      <c r="B90" s="37" t="s">
        <v>87</v>
      </c>
      <c r="C90" s="38" t="s">
        <v>186</v>
      </c>
      <c r="D90" s="16">
        <v>3</v>
      </c>
      <c r="E90" s="17"/>
      <c r="F90" s="8"/>
      <c r="G90" s="11"/>
      <c r="H90" s="15"/>
      <c r="I90" s="8"/>
      <c r="J90" s="11"/>
      <c r="K90" s="17"/>
      <c r="L90" s="8"/>
      <c r="M90" s="11"/>
      <c r="N90" s="15"/>
      <c r="O90" s="12"/>
      <c r="P90" s="11"/>
      <c r="Q90" s="17"/>
      <c r="R90" s="8"/>
      <c r="S90" s="11"/>
      <c r="T90" s="15"/>
      <c r="U90" s="8"/>
      <c r="V90" s="11"/>
      <c r="W90" s="15"/>
      <c r="X90" s="8"/>
      <c r="Y90" s="11"/>
      <c r="Z90" s="15"/>
      <c r="AA90" s="10"/>
      <c r="AB90" s="9"/>
    </row>
    <row r="91" spans="1:28" s="18" customFormat="1" ht="35.25" customHeight="1">
      <c r="A91" s="15">
        <v>86</v>
      </c>
      <c r="B91" s="37" t="s">
        <v>88</v>
      </c>
      <c r="C91" s="38" t="s">
        <v>187</v>
      </c>
      <c r="D91" s="16">
        <v>10</v>
      </c>
      <c r="E91" s="17"/>
      <c r="F91" s="8"/>
      <c r="G91" s="11"/>
      <c r="H91" s="40">
        <v>5620</v>
      </c>
      <c r="I91" s="44">
        <f t="shared" ref="I91:I118" si="28">H91-J91</f>
        <v>4683.3333146000004</v>
      </c>
      <c r="J91" s="45">
        <f t="shared" ref="J91:J118" si="29">H91*0.16666667</f>
        <v>936.66668539999989</v>
      </c>
      <c r="K91" s="17"/>
      <c r="L91" s="8"/>
      <c r="M91" s="11"/>
      <c r="N91" s="15"/>
      <c r="O91" s="12"/>
      <c r="P91" s="11"/>
      <c r="Q91" s="17"/>
      <c r="R91" s="8"/>
      <c r="S91" s="11"/>
      <c r="T91" s="15"/>
      <c r="U91" s="8"/>
      <c r="V91" s="11"/>
      <c r="W91" s="15"/>
      <c r="X91" s="8"/>
      <c r="Y91" s="11"/>
      <c r="Z91" s="15"/>
      <c r="AA91" s="10"/>
      <c r="AB91" s="9"/>
    </row>
    <row r="92" spans="1:28" s="18" customFormat="1" ht="33.75" customHeight="1">
      <c r="A92" s="15">
        <v>87</v>
      </c>
      <c r="B92" s="37" t="s">
        <v>89</v>
      </c>
      <c r="C92" s="38" t="s">
        <v>188</v>
      </c>
      <c r="D92" s="16">
        <v>1000</v>
      </c>
      <c r="E92" s="43">
        <v>148000</v>
      </c>
      <c r="F92" s="44">
        <f t="shared" si="24"/>
        <v>123333.33284</v>
      </c>
      <c r="G92" s="45">
        <f t="shared" si="25"/>
        <v>24666.667159999997</v>
      </c>
      <c r="H92" s="15"/>
      <c r="I92" s="8"/>
      <c r="J92" s="11"/>
      <c r="K92" s="17">
        <v>158000</v>
      </c>
      <c r="L92" s="8">
        <f t="shared" ref="L92:L119" si="30">K92-M92</f>
        <v>131666.66613999999</v>
      </c>
      <c r="M92" s="11">
        <f t="shared" ref="M92:M119" si="31">K92*0.16666667</f>
        <v>26333.333859999999</v>
      </c>
      <c r="N92" s="15">
        <v>189000</v>
      </c>
      <c r="O92" s="19">
        <f t="shared" si="18"/>
        <v>157499.99937000001</v>
      </c>
      <c r="P92" s="14">
        <f t="shared" si="19"/>
        <v>31500.000629999999</v>
      </c>
      <c r="Q92" s="17">
        <v>169750</v>
      </c>
      <c r="R92" s="8">
        <f t="shared" si="26"/>
        <v>141458.33276750002</v>
      </c>
      <c r="S92" s="11">
        <f t="shared" si="27"/>
        <v>28291.667232499996</v>
      </c>
      <c r="T92" s="15"/>
      <c r="U92" s="8"/>
      <c r="V92" s="11"/>
      <c r="W92" s="15"/>
      <c r="X92" s="8"/>
      <c r="Y92" s="11"/>
      <c r="Z92" s="15"/>
      <c r="AA92" s="10"/>
      <c r="AB92" s="9"/>
    </row>
    <row r="93" spans="1:28" s="18" customFormat="1" ht="24" customHeight="1">
      <c r="A93" s="15">
        <v>88</v>
      </c>
      <c r="B93" s="37" t="s">
        <v>90</v>
      </c>
      <c r="C93" s="38" t="s">
        <v>189</v>
      </c>
      <c r="D93" s="16">
        <v>500</v>
      </c>
      <c r="E93" s="43">
        <v>200000</v>
      </c>
      <c r="F93" s="44">
        <f t="shared" si="24"/>
        <v>166666.666</v>
      </c>
      <c r="G93" s="45">
        <f t="shared" si="25"/>
        <v>33333.333999999995</v>
      </c>
      <c r="H93" s="30"/>
      <c r="I93" s="8"/>
      <c r="J93" s="11"/>
      <c r="K93" s="31"/>
      <c r="L93" s="8"/>
      <c r="M93" s="11"/>
      <c r="N93" s="32"/>
      <c r="O93" s="12"/>
      <c r="P93" s="11"/>
      <c r="Q93" s="31"/>
      <c r="R93" s="8"/>
      <c r="S93" s="11"/>
      <c r="T93" s="30"/>
      <c r="U93" s="8"/>
      <c r="V93" s="11"/>
      <c r="W93" s="30"/>
      <c r="X93" s="8"/>
      <c r="Y93" s="11"/>
      <c r="Z93" s="15"/>
      <c r="AA93" s="10"/>
      <c r="AB93" s="9"/>
    </row>
    <row r="94" spans="1:28" s="18" customFormat="1" ht="24" customHeight="1">
      <c r="A94" s="15">
        <v>89</v>
      </c>
      <c r="B94" s="37" t="s">
        <v>90</v>
      </c>
      <c r="C94" s="38" t="s">
        <v>190</v>
      </c>
      <c r="D94" s="16">
        <v>200</v>
      </c>
      <c r="E94" s="43">
        <v>173000</v>
      </c>
      <c r="F94" s="44">
        <f t="shared" si="24"/>
        <v>144166.66609000001</v>
      </c>
      <c r="G94" s="45">
        <f t="shared" si="25"/>
        <v>28833.333909999998</v>
      </c>
      <c r="H94" s="30"/>
      <c r="I94" s="8"/>
      <c r="J94" s="11"/>
      <c r="K94" s="33">
        <v>198000</v>
      </c>
      <c r="L94" s="13">
        <f t="shared" si="30"/>
        <v>164999.99934000001</v>
      </c>
      <c r="M94" s="14">
        <f t="shared" si="31"/>
        <v>33000.000659999998</v>
      </c>
      <c r="N94" s="30"/>
      <c r="O94" s="12"/>
      <c r="P94" s="11"/>
      <c r="Q94" s="33"/>
      <c r="R94" s="8"/>
      <c r="S94" s="11"/>
      <c r="T94" s="30"/>
      <c r="U94" s="8"/>
      <c r="V94" s="11"/>
      <c r="W94" s="30"/>
      <c r="X94" s="8"/>
      <c r="Y94" s="11"/>
      <c r="Z94" s="15"/>
      <c r="AA94" s="10"/>
      <c r="AB94" s="9"/>
    </row>
    <row r="95" spans="1:28" s="18" customFormat="1" ht="24" customHeight="1">
      <c r="A95" s="15">
        <v>90</v>
      </c>
      <c r="B95" s="37" t="s">
        <v>91</v>
      </c>
      <c r="C95" s="38" t="s">
        <v>191</v>
      </c>
      <c r="D95" s="16">
        <v>1000</v>
      </c>
      <c r="E95" s="43">
        <v>155000</v>
      </c>
      <c r="F95" s="44">
        <f t="shared" si="24"/>
        <v>129166.66615</v>
      </c>
      <c r="G95" s="45">
        <f t="shared" si="25"/>
        <v>25833.333849999999</v>
      </c>
      <c r="H95" s="15"/>
      <c r="I95" s="8"/>
      <c r="J95" s="11"/>
      <c r="K95" s="17"/>
      <c r="L95" s="8"/>
      <c r="M95" s="11"/>
      <c r="N95" s="15">
        <v>180000</v>
      </c>
      <c r="O95" s="19">
        <f t="shared" si="18"/>
        <v>149999.9994</v>
      </c>
      <c r="P95" s="14">
        <f t="shared" si="19"/>
        <v>30000.000599999999</v>
      </c>
      <c r="Q95" s="17">
        <v>567450</v>
      </c>
      <c r="R95" s="13">
        <f t="shared" si="26"/>
        <v>472874.99810850003</v>
      </c>
      <c r="S95" s="14">
        <f t="shared" si="27"/>
        <v>94575.001891499996</v>
      </c>
      <c r="T95" s="15"/>
      <c r="U95" s="8"/>
      <c r="V95" s="11"/>
      <c r="W95" s="15"/>
      <c r="X95" s="8"/>
      <c r="Y95" s="11"/>
      <c r="Z95" s="15"/>
      <c r="AA95" s="10"/>
      <c r="AB95" s="9"/>
    </row>
    <row r="96" spans="1:28" s="18" customFormat="1" ht="24" customHeight="1">
      <c r="A96" s="15">
        <v>91</v>
      </c>
      <c r="B96" s="74" t="s">
        <v>92</v>
      </c>
      <c r="C96" s="75" t="s">
        <v>18</v>
      </c>
      <c r="D96" s="16">
        <v>5500</v>
      </c>
      <c r="E96" s="17">
        <v>792000</v>
      </c>
      <c r="F96" s="13">
        <f t="shared" si="24"/>
        <v>659999.99736000004</v>
      </c>
      <c r="G96" s="14">
        <f t="shared" si="25"/>
        <v>132000.00263999999</v>
      </c>
      <c r="H96" s="15"/>
      <c r="I96" s="8"/>
      <c r="J96" s="11"/>
      <c r="K96" s="17">
        <v>869000</v>
      </c>
      <c r="L96" s="8">
        <f t="shared" si="30"/>
        <v>724166.66376999998</v>
      </c>
      <c r="M96" s="11">
        <f t="shared" si="31"/>
        <v>144833.33622999999</v>
      </c>
      <c r="N96" s="15">
        <v>814000</v>
      </c>
      <c r="O96" s="12">
        <f t="shared" si="18"/>
        <v>678333.33062000002</v>
      </c>
      <c r="P96" s="11">
        <f t="shared" si="19"/>
        <v>135666.66937999998</v>
      </c>
      <c r="Q96" s="43">
        <v>770000</v>
      </c>
      <c r="R96" s="44">
        <f t="shared" si="26"/>
        <v>641666.66410000005</v>
      </c>
      <c r="S96" s="45">
        <f t="shared" si="27"/>
        <v>128333.33589999999</v>
      </c>
      <c r="T96" s="15">
        <v>1122000</v>
      </c>
      <c r="U96" s="13">
        <f t="shared" ref="U96:U116" si="32">T96-V96</f>
        <v>934999.99626000004</v>
      </c>
      <c r="V96" s="14">
        <f t="shared" ref="V96:V116" si="33">T96*0.16666667</f>
        <v>187000.00373999999</v>
      </c>
      <c r="W96" s="15"/>
      <c r="X96" s="8"/>
      <c r="Y96" s="11"/>
      <c r="Z96" s="15"/>
      <c r="AA96" s="10"/>
      <c r="AB96" s="9"/>
    </row>
    <row r="97" spans="1:28" s="18" customFormat="1" ht="24" customHeight="1">
      <c r="A97" s="15">
        <v>92</v>
      </c>
      <c r="B97" s="37" t="s">
        <v>93</v>
      </c>
      <c r="C97" s="38" t="s">
        <v>18</v>
      </c>
      <c r="D97" s="16">
        <v>50</v>
      </c>
      <c r="E97" s="17"/>
      <c r="F97" s="8"/>
      <c r="G97" s="11"/>
      <c r="H97" s="15"/>
      <c r="I97" s="8"/>
      <c r="J97" s="11"/>
      <c r="K97" s="17"/>
      <c r="L97" s="8"/>
      <c r="M97" s="11"/>
      <c r="N97" s="15"/>
      <c r="O97" s="12"/>
      <c r="P97" s="11"/>
      <c r="Q97" s="43">
        <v>7000</v>
      </c>
      <c r="R97" s="44">
        <f t="shared" si="26"/>
        <v>5833.33331</v>
      </c>
      <c r="S97" s="45">
        <f t="shared" si="27"/>
        <v>1166.66669</v>
      </c>
      <c r="T97" s="15">
        <v>10200</v>
      </c>
      <c r="U97" s="13">
        <f t="shared" si="32"/>
        <v>8499.9999659999994</v>
      </c>
      <c r="V97" s="14">
        <f t="shared" si="33"/>
        <v>1700.0000339999999</v>
      </c>
      <c r="W97" s="15"/>
      <c r="X97" s="8"/>
      <c r="Y97" s="11"/>
      <c r="Z97" s="15"/>
      <c r="AA97" s="10"/>
      <c r="AB97" s="9"/>
    </row>
    <row r="98" spans="1:28" s="18" customFormat="1" ht="24" customHeight="1">
      <c r="A98" s="15">
        <v>93</v>
      </c>
      <c r="B98" s="37" t="s">
        <v>94</v>
      </c>
      <c r="C98" s="38" t="s">
        <v>192</v>
      </c>
      <c r="D98" s="16">
        <v>100</v>
      </c>
      <c r="E98" s="43">
        <v>1868</v>
      </c>
      <c r="F98" s="44">
        <f t="shared" si="24"/>
        <v>1556.66666044</v>
      </c>
      <c r="G98" s="45">
        <f t="shared" si="25"/>
        <v>311.33333955999996</v>
      </c>
      <c r="H98" s="15">
        <v>1870</v>
      </c>
      <c r="I98" s="8">
        <f t="shared" si="28"/>
        <v>1558.3333271000001</v>
      </c>
      <c r="J98" s="11">
        <f t="shared" si="29"/>
        <v>311.66667289999998</v>
      </c>
      <c r="K98" s="17"/>
      <c r="L98" s="8"/>
      <c r="M98" s="11"/>
      <c r="N98" s="15"/>
      <c r="O98" s="12"/>
      <c r="P98" s="11"/>
      <c r="Q98" s="17">
        <v>1958</v>
      </c>
      <c r="R98" s="8">
        <f t="shared" si="26"/>
        <v>1631.66666014</v>
      </c>
      <c r="S98" s="11">
        <f t="shared" si="27"/>
        <v>326.33333985999997</v>
      </c>
      <c r="T98" s="15"/>
      <c r="U98" s="8"/>
      <c r="V98" s="11"/>
      <c r="W98" s="15"/>
      <c r="X98" s="8"/>
      <c r="Y98" s="11"/>
      <c r="Z98" s="15"/>
      <c r="AA98" s="10"/>
      <c r="AB98" s="9"/>
    </row>
    <row r="99" spans="1:28" s="18" customFormat="1" ht="32.25" customHeight="1">
      <c r="A99" s="15">
        <v>94</v>
      </c>
      <c r="B99" s="37" t="s">
        <v>95</v>
      </c>
      <c r="C99" s="38" t="s">
        <v>193</v>
      </c>
      <c r="D99" s="16">
        <v>400</v>
      </c>
      <c r="E99" s="33"/>
      <c r="F99" s="8"/>
      <c r="G99" s="11"/>
      <c r="H99" s="15">
        <v>168000</v>
      </c>
      <c r="I99" s="13">
        <f t="shared" si="28"/>
        <v>139999.99944000001</v>
      </c>
      <c r="J99" s="14">
        <f t="shared" si="29"/>
        <v>28000.000559999997</v>
      </c>
      <c r="K99" s="17"/>
      <c r="L99" s="8"/>
      <c r="M99" s="11"/>
      <c r="N99" s="40">
        <v>158400</v>
      </c>
      <c r="O99" s="41">
        <f t="shared" si="18"/>
        <v>131999.999472</v>
      </c>
      <c r="P99" s="42">
        <f t="shared" si="19"/>
        <v>26400.000527999997</v>
      </c>
      <c r="Q99" s="17"/>
      <c r="R99" s="8"/>
      <c r="S99" s="11"/>
      <c r="T99" s="15"/>
      <c r="U99" s="8"/>
      <c r="V99" s="11"/>
      <c r="W99" s="15"/>
      <c r="X99" s="8"/>
      <c r="Y99" s="11"/>
      <c r="Z99" s="15"/>
      <c r="AA99" s="10"/>
      <c r="AB99" s="9"/>
    </row>
    <row r="100" spans="1:28" s="18" customFormat="1" ht="32.25" customHeight="1">
      <c r="A100" s="15">
        <v>95</v>
      </c>
      <c r="B100" s="37" t="s">
        <v>95</v>
      </c>
      <c r="C100" s="38" t="s">
        <v>128</v>
      </c>
      <c r="D100" s="16">
        <v>100</v>
      </c>
      <c r="E100" s="43">
        <v>3533</v>
      </c>
      <c r="F100" s="44">
        <f t="shared" si="24"/>
        <v>2944.1666548900002</v>
      </c>
      <c r="G100" s="45">
        <f t="shared" si="25"/>
        <v>588.83334510999998</v>
      </c>
      <c r="H100" s="15"/>
      <c r="I100" s="8"/>
      <c r="J100" s="11"/>
      <c r="K100" s="17"/>
      <c r="L100" s="8"/>
      <c r="M100" s="11"/>
      <c r="N100" s="15">
        <v>9270</v>
      </c>
      <c r="O100" s="19">
        <f t="shared" si="18"/>
        <v>7724.9999691000003</v>
      </c>
      <c r="P100" s="14">
        <f t="shared" si="19"/>
        <v>1545.0000309</v>
      </c>
      <c r="Q100" s="17"/>
      <c r="R100" s="8"/>
      <c r="S100" s="11"/>
      <c r="T100" s="15"/>
      <c r="U100" s="8"/>
      <c r="V100" s="11"/>
      <c r="W100" s="15"/>
      <c r="X100" s="8"/>
      <c r="Y100" s="11"/>
      <c r="Z100" s="15"/>
      <c r="AA100" s="10"/>
      <c r="AB100" s="9"/>
    </row>
    <row r="101" spans="1:28" s="18" customFormat="1" ht="32.25" customHeight="1">
      <c r="A101" s="15">
        <v>96</v>
      </c>
      <c r="B101" s="37" t="s">
        <v>95</v>
      </c>
      <c r="C101" s="38" t="s">
        <v>194</v>
      </c>
      <c r="D101" s="16">
        <v>3</v>
      </c>
      <c r="E101" s="17"/>
      <c r="F101" s="8"/>
      <c r="G101" s="11"/>
      <c r="H101" s="15"/>
      <c r="I101" s="8"/>
      <c r="J101" s="11"/>
      <c r="K101" s="17"/>
      <c r="L101" s="8"/>
      <c r="M101" s="11"/>
      <c r="N101" s="40">
        <v>1728</v>
      </c>
      <c r="O101" s="41">
        <f t="shared" si="18"/>
        <v>1439.99999424</v>
      </c>
      <c r="P101" s="42">
        <f t="shared" si="19"/>
        <v>288.00000575999996</v>
      </c>
      <c r="Q101" s="17"/>
      <c r="R101" s="8"/>
      <c r="S101" s="11"/>
      <c r="T101" s="15"/>
      <c r="U101" s="8"/>
      <c r="V101" s="11"/>
      <c r="W101" s="15"/>
      <c r="X101" s="8"/>
      <c r="Y101" s="11"/>
      <c r="Z101" s="15"/>
      <c r="AA101" s="10"/>
      <c r="AB101" s="9"/>
    </row>
    <row r="102" spans="1:28" s="18" customFormat="1" ht="30" customHeight="1">
      <c r="A102" s="15">
        <v>97</v>
      </c>
      <c r="B102" s="37" t="s">
        <v>96</v>
      </c>
      <c r="C102" s="38" t="s">
        <v>195</v>
      </c>
      <c r="D102" s="16">
        <v>150</v>
      </c>
      <c r="E102" s="43">
        <v>33900</v>
      </c>
      <c r="F102" s="48">
        <f t="shared" si="24"/>
        <v>28249.999886999998</v>
      </c>
      <c r="G102" s="42">
        <f t="shared" si="25"/>
        <v>5650.0001130000001</v>
      </c>
      <c r="H102" s="15"/>
      <c r="I102" s="8"/>
      <c r="J102" s="11"/>
      <c r="K102" s="17"/>
      <c r="L102" s="8"/>
      <c r="M102" s="11"/>
      <c r="N102" s="15"/>
      <c r="O102" s="12"/>
      <c r="P102" s="11"/>
      <c r="Q102" s="17"/>
      <c r="R102" s="8"/>
      <c r="S102" s="11"/>
      <c r="T102" s="15">
        <v>78000</v>
      </c>
      <c r="U102" s="13">
        <f t="shared" si="32"/>
        <v>64999.999739999999</v>
      </c>
      <c r="V102" s="14">
        <f t="shared" si="33"/>
        <v>13000.000259999999</v>
      </c>
      <c r="W102" s="15"/>
      <c r="X102" s="8"/>
      <c r="Y102" s="11"/>
      <c r="Z102" s="15"/>
      <c r="AA102" s="10"/>
      <c r="AB102" s="9"/>
    </row>
    <row r="103" spans="1:28" s="18" customFormat="1" ht="24" customHeight="1">
      <c r="A103" s="15">
        <v>98</v>
      </c>
      <c r="B103" s="37" t="s">
        <v>97</v>
      </c>
      <c r="C103" s="38" t="s">
        <v>19</v>
      </c>
      <c r="D103" s="16">
        <v>300</v>
      </c>
      <c r="E103" s="17">
        <v>3771</v>
      </c>
      <c r="F103" s="20">
        <f t="shared" si="24"/>
        <v>3142.4999874300001</v>
      </c>
      <c r="G103" s="21">
        <f t="shared" si="25"/>
        <v>628.50001256999997</v>
      </c>
      <c r="H103" s="15"/>
      <c r="I103" s="8"/>
      <c r="J103" s="11"/>
      <c r="K103" s="17">
        <v>3750</v>
      </c>
      <c r="L103" s="13">
        <f t="shared" si="30"/>
        <v>3124.9999875000003</v>
      </c>
      <c r="M103" s="14">
        <f t="shared" si="31"/>
        <v>625.00001249999991</v>
      </c>
      <c r="N103" s="15">
        <v>3990</v>
      </c>
      <c r="O103" s="19">
        <f t="shared" si="18"/>
        <v>3324.9999867000001</v>
      </c>
      <c r="P103" s="14">
        <f t="shared" si="19"/>
        <v>665.00001329999998</v>
      </c>
      <c r="Q103" s="17">
        <v>3918</v>
      </c>
      <c r="R103" s="13">
        <f t="shared" si="26"/>
        <v>3264.9999869399999</v>
      </c>
      <c r="S103" s="14">
        <f t="shared" si="27"/>
        <v>653.0000130599999</v>
      </c>
      <c r="T103" s="40">
        <v>3600</v>
      </c>
      <c r="U103" s="48">
        <f t="shared" si="32"/>
        <v>2999.999988</v>
      </c>
      <c r="V103" s="42">
        <f t="shared" si="33"/>
        <v>600.00001199999997</v>
      </c>
      <c r="W103" s="15"/>
      <c r="X103" s="8"/>
      <c r="Y103" s="11"/>
      <c r="Z103" s="15"/>
      <c r="AA103" s="10"/>
      <c r="AB103" s="9"/>
    </row>
    <row r="104" spans="1:28" s="18" customFormat="1" ht="24" customHeight="1">
      <c r="A104" s="15">
        <v>99</v>
      </c>
      <c r="B104" s="37" t="s">
        <v>98</v>
      </c>
      <c r="C104" s="38" t="s">
        <v>196</v>
      </c>
      <c r="D104" s="16">
        <v>3500</v>
      </c>
      <c r="E104" s="43">
        <v>372400</v>
      </c>
      <c r="F104" s="44">
        <f t="shared" si="24"/>
        <v>310333.332092</v>
      </c>
      <c r="G104" s="45">
        <f t="shared" si="25"/>
        <v>62066.667907999996</v>
      </c>
      <c r="H104" s="15">
        <v>381500</v>
      </c>
      <c r="I104" s="8">
        <f t="shared" si="28"/>
        <v>317916.66539500002</v>
      </c>
      <c r="J104" s="11">
        <f t="shared" si="29"/>
        <v>63583.334604999996</v>
      </c>
      <c r="K104" s="17"/>
      <c r="L104" s="8"/>
      <c r="M104" s="11"/>
      <c r="N104" s="15"/>
      <c r="O104" s="12"/>
      <c r="P104" s="11"/>
      <c r="Q104" s="17"/>
      <c r="R104" s="8"/>
      <c r="S104" s="11"/>
      <c r="T104" s="15"/>
      <c r="U104" s="8"/>
      <c r="V104" s="11"/>
      <c r="W104" s="15"/>
      <c r="X104" s="8"/>
      <c r="Y104" s="11"/>
      <c r="Z104" s="15"/>
      <c r="AA104" s="10"/>
      <c r="AB104" s="9"/>
    </row>
    <row r="105" spans="1:28" s="18" customFormat="1" ht="24" customHeight="1">
      <c r="A105" s="15">
        <v>100</v>
      </c>
      <c r="B105" s="37" t="s">
        <v>99</v>
      </c>
      <c r="C105" s="38" t="s">
        <v>197</v>
      </c>
      <c r="D105" s="16">
        <v>250</v>
      </c>
      <c r="E105" s="43">
        <v>218880</v>
      </c>
      <c r="F105" s="48">
        <f t="shared" si="24"/>
        <v>182399.9992704</v>
      </c>
      <c r="G105" s="42">
        <f t="shared" si="25"/>
        <v>36480.000729599997</v>
      </c>
      <c r="H105" s="15"/>
      <c r="I105" s="8"/>
      <c r="J105" s="11"/>
      <c r="K105" s="17"/>
      <c r="L105" s="8"/>
      <c r="M105" s="11"/>
      <c r="N105" s="15"/>
      <c r="O105" s="12"/>
      <c r="P105" s="11"/>
      <c r="Q105" s="17"/>
      <c r="R105" s="8"/>
      <c r="S105" s="11"/>
      <c r="T105" s="15"/>
      <c r="U105" s="8"/>
      <c r="V105" s="11"/>
      <c r="W105" s="15"/>
      <c r="X105" s="8"/>
      <c r="Y105" s="11"/>
      <c r="Z105" s="15"/>
      <c r="AA105" s="10"/>
      <c r="AB105" s="9"/>
    </row>
    <row r="106" spans="1:28" s="18" customFormat="1" ht="24" customHeight="1">
      <c r="A106" s="15">
        <v>101</v>
      </c>
      <c r="B106" s="37" t="s">
        <v>99</v>
      </c>
      <c r="C106" s="38" t="s">
        <v>198</v>
      </c>
      <c r="D106" s="16">
        <v>200</v>
      </c>
      <c r="E106" s="43">
        <v>6930</v>
      </c>
      <c r="F106" s="48">
        <f t="shared" si="24"/>
        <v>5774.9999769000005</v>
      </c>
      <c r="G106" s="42">
        <f t="shared" si="25"/>
        <v>1155.0000230999999</v>
      </c>
      <c r="H106" s="15"/>
      <c r="I106" s="8"/>
      <c r="J106" s="11"/>
      <c r="K106" s="17"/>
      <c r="L106" s="8"/>
      <c r="M106" s="11"/>
      <c r="N106" s="15"/>
      <c r="O106" s="12"/>
      <c r="P106" s="11"/>
      <c r="Q106" s="17"/>
      <c r="R106" s="8"/>
      <c r="S106" s="11"/>
      <c r="T106" s="15"/>
      <c r="U106" s="8"/>
      <c r="V106" s="11"/>
      <c r="W106" s="15"/>
      <c r="X106" s="8"/>
      <c r="Y106" s="11"/>
      <c r="Z106" s="15"/>
      <c r="AA106" s="10"/>
      <c r="AB106" s="9"/>
    </row>
    <row r="107" spans="1:28" s="18" customFormat="1" ht="24" customHeight="1">
      <c r="A107" s="15">
        <v>102</v>
      </c>
      <c r="B107" s="37" t="s">
        <v>100</v>
      </c>
      <c r="C107" s="38" t="s">
        <v>199</v>
      </c>
      <c r="D107" s="16">
        <v>3</v>
      </c>
      <c r="E107" s="17"/>
      <c r="F107" s="8"/>
      <c r="G107" s="11"/>
      <c r="H107" s="15"/>
      <c r="I107" s="8"/>
      <c r="J107" s="11"/>
      <c r="K107" s="17"/>
      <c r="L107" s="8"/>
      <c r="M107" s="11"/>
      <c r="N107" s="15"/>
      <c r="O107" s="12"/>
      <c r="P107" s="11"/>
      <c r="Q107" s="17"/>
      <c r="R107" s="8"/>
      <c r="S107" s="11"/>
      <c r="T107" s="15"/>
      <c r="U107" s="8"/>
      <c r="V107" s="11"/>
      <c r="W107" s="15"/>
      <c r="X107" s="8"/>
      <c r="Y107" s="11"/>
      <c r="Z107" s="15"/>
      <c r="AA107" s="10"/>
      <c r="AB107" s="9"/>
    </row>
    <row r="108" spans="1:28" s="18" customFormat="1" ht="31.5" customHeight="1">
      <c r="A108" s="15">
        <v>103</v>
      </c>
      <c r="B108" s="37" t="s">
        <v>100</v>
      </c>
      <c r="C108" s="38" t="s">
        <v>200</v>
      </c>
      <c r="D108" s="16">
        <v>100</v>
      </c>
      <c r="E108" s="43">
        <v>7500</v>
      </c>
      <c r="F108" s="48">
        <f t="shared" si="24"/>
        <v>6249.9999750000006</v>
      </c>
      <c r="G108" s="42">
        <f t="shared" si="25"/>
        <v>1250.0000249999998</v>
      </c>
      <c r="H108" s="15"/>
      <c r="I108" s="8"/>
      <c r="J108" s="11"/>
      <c r="K108" s="17"/>
      <c r="L108" s="8"/>
      <c r="M108" s="11"/>
      <c r="N108" s="15">
        <v>8080</v>
      </c>
      <c r="O108" s="12">
        <f t="shared" si="18"/>
        <v>6733.3333063999999</v>
      </c>
      <c r="P108" s="11">
        <f t="shared" si="19"/>
        <v>1346.6666935999999</v>
      </c>
      <c r="Q108" s="17"/>
      <c r="R108" s="8"/>
      <c r="S108" s="11"/>
      <c r="T108" s="15"/>
      <c r="U108" s="8"/>
      <c r="V108" s="11"/>
      <c r="W108" s="15"/>
      <c r="X108" s="8"/>
      <c r="Y108" s="11"/>
      <c r="Z108" s="15"/>
      <c r="AA108" s="10"/>
      <c r="AB108" s="9"/>
    </row>
    <row r="109" spans="1:28" s="18" customFormat="1" ht="24" customHeight="1">
      <c r="A109" s="15">
        <v>104</v>
      </c>
      <c r="B109" s="37" t="s">
        <v>101</v>
      </c>
      <c r="C109" s="38" t="s">
        <v>201</v>
      </c>
      <c r="D109" s="16">
        <v>48</v>
      </c>
      <c r="E109" s="17"/>
      <c r="F109" s="8"/>
      <c r="G109" s="11"/>
      <c r="H109" s="15"/>
      <c r="I109" s="8"/>
      <c r="J109" s="11"/>
      <c r="K109" s="17"/>
      <c r="L109" s="8"/>
      <c r="M109" s="11"/>
      <c r="N109" s="15"/>
      <c r="O109" s="12"/>
      <c r="P109" s="11"/>
      <c r="Q109" s="17"/>
      <c r="R109" s="8"/>
      <c r="S109" s="11"/>
      <c r="T109" s="15"/>
      <c r="U109" s="8"/>
      <c r="V109" s="11"/>
      <c r="W109" s="15"/>
      <c r="X109" s="8"/>
      <c r="Y109" s="11"/>
      <c r="Z109" s="15"/>
      <c r="AA109" s="10"/>
      <c r="AB109" s="9"/>
    </row>
    <row r="110" spans="1:28" s="18" customFormat="1" ht="34.5" customHeight="1">
      <c r="A110" s="15">
        <v>105</v>
      </c>
      <c r="B110" s="37" t="s">
        <v>102</v>
      </c>
      <c r="C110" s="38" t="s">
        <v>202</v>
      </c>
      <c r="D110" s="16">
        <v>10</v>
      </c>
      <c r="E110" s="43">
        <v>21176</v>
      </c>
      <c r="F110" s="44">
        <f t="shared" si="24"/>
        <v>17646.666596080002</v>
      </c>
      <c r="G110" s="45">
        <f t="shared" si="25"/>
        <v>3529.3334039199999</v>
      </c>
      <c r="H110" s="15"/>
      <c r="I110" s="8"/>
      <c r="J110" s="11"/>
      <c r="K110" s="17"/>
      <c r="L110" s="8"/>
      <c r="M110" s="11"/>
      <c r="N110" s="15"/>
      <c r="O110" s="12"/>
      <c r="P110" s="11"/>
      <c r="Q110" s="17"/>
      <c r="R110" s="8"/>
      <c r="S110" s="11"/>
      <c r="T110" s="15"/>
      <c r="U110" s="8"/>
      <c r="V110" s="11"/>
      <c r="W110" s="15"/>
      <c r="X110" s="8"/>
      <c r="Y110" s="11"/>
      <c r="Z110" s="15"/>
      <c r="AA110" s="10"/>
      <c r="AB110" s="9"/>
    </row>
    <row r="111" spans="1:28" s="18" customFormat="1" ht="34.5" customHeight="1">
      <c r="A111" s="15">
        <v>106</v>
      </c>
      <c r="B111" s="37" t="s">
        <v>103</v>
      </c>
      <c r="C111" s="38" t="s">
        <v>203</v>
      </c>
      <c r="D111" s="16">
        <v>50</v>
      </c>
      <c r="E111" s="43">
        <v>7680</v>
      </c>
      <c r="F111" s="48">
        <f t="shared" si="24"/>
        <v>6399.9999743999997</v>
      </c>
      <c r="G111" s="42">
        <f t="shared" si="25"/>
        <v>1280.0000255999998</v>
      </c>
      <c r="H111" s="15"/>
      <c r="I111" s="8"/>
      <c r="J111" s="11"/>
      <c r="K111" s="17"/>
      <c r="L111" s="8"/>
      <c r="M111" s="11"/>
      <c r="N111" s="15"/>
      <c r="O111" s="12"/>
      <c r="P111" s="11"/>
      <c r="Q111" s="17"/>
      <c r="R111" s="8"/>
      <c r="S111" s="11"/>
      <c r="T111" s="15"/>
      <c r="U111" s="8"/>
      <c r="V111" s="11"/>
      <c r="W111" s="15"/>
      <c r="X111" s="8"/>
      <c r="Y111" s="11"/>
      <c r="Z111" s="15"/>
      <c r="AA111" s="10"/>
      <c r="AB111" s="9"/>
    </row>
    <row r="112" spans="1:28" s="18" customFormat="1" ht="24" customHeight="1">
      <c r="A112" s="15">
        <v>107</v>
      </c>
      <c r="B112" s="37" t="s">
        <v>104</v>
      </c>
      <c r="C112" s="38" t="s">
        <v>204</v>
      </c>
      <c r="D112" s="16">
        <v>350</v>
      </c>
      <c r="E112" s="17"/>
      <c r="F112" s="8"/>
      <c r="G112" s="11"/>
      <c r="H112" s="40">
        <v>147000</v>
      </c>
      <c r="I112" s="48">
        <f t="shared" si="28"/>
        <v>122499.99950999999</v>
      </c>
      <c r="J112" s="42">
        <f t="shared" si="29"/>
        <v>24500.000489999999</v>
      </c>
      <c r="K112" s="17"/>
      <c r="L112" s="8"/>
      <c r="M112" s="11"/>
      <c r="N112" s="15"/>
      <c r="O112" s="12"/>
      <c r="P112" s="11"/>
      <c r="Q112" s="17"/>
      <c r="R112" s="8"/>
      <c r="S112" s="11"/>
      <c r="T112" s="15"/>
      <c r="U112" s="8"/>
      <c r="V112" s="11"/>
      <c r="W112" s="15"/>
      <c r="X112" s="8"/>
      <c r="Y112" s="11"/>
      <c r="Z112" s="15"/>
      <c r="AA112" s="10"/>
      <c r="AB112" s="9"/>
    </row>
    <row r="113" spans="1:28" s="18" customFormat="1" ht="47.25" customHeight="1">
      <c r="A113" s="15">
        <v>108</v>
      </c>
      <c r="B113" s="37" t="s">
        <v>105</v>
      </c>
      <c r="C113" s="38" t="s">
        <v>205</v>
      </c>
      <c r="D113" s="16">
        <v>500</v>
      </c>
      <c r="E113" s="43">
        <v>635000</v>
      </c>
      <c r="F113" s="44">
        <f t="shared" si="24"/>
        <v>529166.66454999999</v>
      </c>
      <c r="G113" s="45">
        <f t="shared" si="25"/>
        <v>105833.33545</v>
      </c>
      <c r="H113" s="15"/>
      <c r="I113" s="8"/>
      <c r="J113" s="11"/>
      <c r="K113" s="17"/>
      <c r="L113" s="8"/>
      <c r="M113" s="11"/>
      <c r="N113" s="15">
        <v>660000</v>
      </c>
      <c r="O113" s="19">
        <f t="shared" si="18"/>
        <v>549999.99780000001</v>
      </c>
      <c r="P113" s="14">
        <f t="shared" si="19"/>
        <v>110000.00219999999</v>
      </c>
      <c r="Q113" s="17"/>
      <c r="R113" s="8"/>
      <c r="S113" s="11"/>
      <c r="T113" s="15"/>
      <c r="U113" s="8"/>
      <c r="V113" s="11"/>
      <c r="W113" s="15"/>
      <c r="X113" s="8"/>
      <c r="Y113" s="11"/>
      <c r="Z113" s="15"/>
      <c r="AA113" s="10"/>
      <c r="AB113" s="9"/>
    </row>
    <row r="114" spans="1:28" s="18" customFormat="1" ht="24" customHeight="1">
      <c r="A114" s="15">
        <v>109</v>
      </c>
      <c r="B114" s="37" t="s">
        <v>106</v>
      </c>
      <c r="C114" s="38" t="s">
        <v>20</v>
      </c>
      <c r="D114" s="16">
        <v>50</v>
      </c>
      <c r="E114" s="17"/>
      <c r="F114" s="8"/>
      <c r="G114" s="11"/>
      <c r="H114" s="15"/>
      <c r="I114" s="8"/>
      <c r="J114" s="11"/>
      <c r="K114" s="17"/>
      <c r="L114" s="8"/>
      <c r="M114" s="11"/>
      <c r="N114" s="15"/>
      <c r="O114" s="12"/>
      <c r="P114" s="11"/>
      <c r="Q114" s="43">
        <v>3194.5</v>
      </c>
      <c r="R114" s="44">
        <f t="shared" si="26"/>
        <v>2662.083322685</v>
      </c>
      <c r="S114" s="45">
        <f t="shared" si="27"/>
        <v>532.41667731500002</v>
      </c>
      <c r="T114" s="15">
        <v>4500</v>
      </c>
      <c r="U114" s="13">
        <f t="shared" si="32"/>
        <v>3749.9999849999999</v>
      </c>
      <c r="V114" s="14">
        <f t="shared" si="33"/>
        <v>750.00001499999996</v>
      </c>
      <c r="W114" s="15"/>
      <c r="X114" s="8"/>
      <c r="Y114" s="11"/>
      <c r="Z114" s="15"/>
      <c r="AA114" s="10"/>
      <c r="AB114" s="9"/>
    </row>
    <row r="115" spans="1:28" s="18" customFormat="1" ht="24" customHeight="1">
      <c r="A115" s="15">
        <v>110</v>
      </c>
      <c r="B115" s="37" t="s">
        <v>106</v>
      </c>
      <c r="C115" s="38" t="s">
        <v>206</v>
      </c>
      <c r="D115" s="16">
        <v>250</v>
      </c>
      <c r="E115" s="17">
        <v>38065</v>
      </c>
      <c r="F115" s="8">
        <f t="shared" si="24"/>
        <v>31720.833206449999</v>
      </c>
      <c r="G115" s="11">
        <f t="shared" si="25"/>
        <v>6344.16679355</v>
      </c>
      <c r="H115" s="40">
        <v>37750</v>
      </c>
      <c r="I115" s="44">
        <f t="shared" si="28"/>
        <v>31458.3332075</v>
      </c>
      <c r="J115" s="45">
        <f t="shared" si="29"/>
        <v>6291.6667924999992</v>
      </c>
      <c r="K115" s="17"/>
      <c r="L115" s="8"/>
      <c r="M115" s="11"/>
      <c r="N115" s="15"/>
      <c r="O115" s="12"/>
      <c r="P115" s="11"/>
      <c r="Q115" s="17">
        <v>41242.5</v>
      </c>
      <c r="R115" s="8">
        <f t="shared" si="26"/>
        <v>34368.749862525001</v>
      </c>
      <c r="S115" s="11">
        <f t="shared" si="27"/>
        <v>6873.750137475</v>
      </c>
      <c r="T115" s="15">
        <v>40000</v>
      </c>
      <c r="U115" s="8">
        <f t="shared" si="32"/>
        <v>33333.333200000001</v>
      </c>
      <c r="V115" s="11">
        <f t="shared" si="33"/>
        <v>6666.6668</v>
      </c>
      <c r="W115" s="15"/>
      <c r="X115" s="8"/>
      <c r="Y115" s="11"/>
      <c r="Z115" s="15"/>
      <c r="AA115" s="10"/>
      <c r="AB115" s="9"/>
    </row>
    <row r="116" spans="1:28" s="18" customFormat="1" ht="29.25" customHeight="1">
      <c r="A116" s="15">
        <v>111</v>
      </c>
      <c r="B116" s="37" t="s">
        <v>107</v>
      </c>
      <c r="C116" s="38" t="s">
        <v>207</v>
      </c>
      <c r="D116" s="16">
        <v>210</v>
      </c>
      <c r="E116" s="43">
        <v>16800</v>
      </c>
      <c r="F116" s="48">
        <f t="shared" si="24"/>
        <v>13999.999943999999</v>
      </c>
      <c r="G116" s="42">
        <f t="shared" si="25"/>
        <v>2800.0000559999999</v>
      </c>
      <c r="H116" s="15"/>
      <c r="I116" s="8"/>
      <c r="J116" s="11"/>
      <c r="K116" s="17"/>
      <c r="L116" s="8"/>
      <c r="M116" s="11"/>
      <c r="N116" s="15"/>
      <c r="O116" s="12"/>
      <c r="P116" s="11"/>
      <c r="Q116" s="17"/>
      <c r="R116" s="8"/>
      <c r="S116" s="11"/>
      <c r="T116" s="15">
        <v>24150</v>
      </c>
      <c r="U116" s="13">
        <f t="shared" si="32"/>
        <v>20124.999919500002</v>
      </c>
      <c r="V116" s="14">
        <f t="shared" si="33"/>
        <v>4025.0000804999995</v>
      </c>
      <c r="W116" s="15"/>
      <c r="X116" s="8"/>
      <c r="Y116" s="11"/>
      <c r="Z116" s="15"/>
      <c r="AA116" s="10"/>
      <c r="AB116" s="9"/>
    </row>
    <row r="117" spans="1:28" s="18" customFormat="1" ht="29.25" customHeight="1">
      <c r="A117" s="15">
        <v>112</v>
      </c>
      <c r="B117" s="37" t="s">
        <v>107</v>
      </c>
      <c r="C117" s="38" t="s">
        <v>208</v>
      </c>
      <c r="D117" s="16">
        <v>150</v>
      </c>
      <c r="E117" s="17">
        <v>105000</v>
      </c>
      <c r="F117" s="13">
        <f t="shared" si="24"/>
        <v>87499.999649999998</v>
      </c>
      <c r="G117" s="14">
        <f t="shared" si="25"/>
        <v>17500.000349999998</v>
      </c>
      <c r="H117" s="15"/>
      <c r="I117" s="8"/>
      <c r="J117" s="11"/>
      <c r="K117" s="17"/>
      <c r="L117" s="8"/>
      <c r="M117" s="11"/>
      <c r="N117" s="40">
        <v>97020</v>
      </c>
      <c r="O117" s="41">
        <f t="shared" si="18"/>
        <v>80849.999676599997</v>
      </c>
      <c r="P117" s="42">
        <f t="shared" si="19"/>
        <v>16170.0003234</v>
      </c>
      <c r="Q117" s="17"/>
      <c r="R117" s="8"/>
      <c r="S117" s="11"/>
      <c r="T117" s="15"/>
      <c r="U117" s="8"/>
      <c r="V117" s="11"/>
      <c r="W117" s="15"/>
      <c r="X117" s="8"/>
      <c r="Y117" s="11"/>
      <c r="Z117" s="15"/>
      <c r="AA117" s="10"/>
      <c r="AB117" s="9"/>
    </row>
    <row r="118" spans="1:28" s="18" customFormat="1" ht="24" customHeight="1">
      <c r="A118" s="15">
        <v>113</v>
      </c>
      <c r="B118" s="37" t="s">
        <v>108</v>
      </c>
      <c r="C118" s="38" t="s">
        <v>209</v>
      </c>
      <c r="D118" s="16">
        <v>400</v>
      </c>
      <c r="E118" s="17"/>
      <c r="F118" s="8"/>
      <c r="G118" s="11"/>
      <c r="H118" s="40">
        <v>1252</v>
      </c>
      <c r="I118" s="44">
        <f t="shared" si="28"/>
        <v>1043.3333291599999</v>
      </c>
      <c r="J118" s="45">
        <f t="shared" si="29"/>
        <v>208.66667083999999</v>
      </c>
      <c r="K118" s="17">
        <v>1480</v>
      </c>
      <c r="L118" s="8">
        <f t="shared" si="30"/>
        <v>1233.3333284</v>
      </c>
      <c r="M118" s="11">
        <f t="shared" si="31"/>
        <v>246.66667159999997</v>
      </c>
      <c r="N118" s="15">
        <v>1648</v>
      </c>
      <c r="O118" s="12">
        <f t="shared" si="18"/>
        <v>1373.33332784</v>
      </c>
      <c r="P118" s="11">
        <f t="shared" si="19"/>
        <v>274.66667215999996</v>
      </c>
      <c r="Q118" s="17">
        <v>1348</v>
      </c>
      <c r="R118" s="8">
        <f t="shared" si="26"/>
        <v>1123.3333288399999</v>
      </c>
      <c r="S118" s="11">
        <f t="shared" si="27"/>
        <v>224.66667115999999</v>
      </c>
      <c r="T118" s="15"/>
      <c r="U118" s="8"/>
      <c r="V118" s="11"/>
      <c r="W118" s="15"/>
      <c r="X118" s="8"/>
      <c r="Y118" s="11"/>
      <c r="Z118" s="15"/>
      <c r="AA118" s="10"/>
      <c r="AB118" s="9"/>
    </row>
    <row r="119" spans="1:28" s="18" customFormat="1" ht="24" customHeight="1" thickBot="1">
      <c r="A119" s="100">
        <v>114</v>
      </c>
      <c r="B119" s="101" t="s">
        <v>108</v>
      </c>
      <c r="C119" s="102" t="s">
        <v>210</v>
      </c>
      <c r="D119" s="103">
        <v>4000</v>
      </c>
      <c r="E119" s="104">
        <v>101600</v>
      </c>
      <c r="F119" s="105">
        <f t="shared" si="24"/>
        <v>84666.666327999992</v>
      </c>
      <c r="G119" s="106">
        <f t="shared" si="25"/>
        <v>16933.333672000001</v>
      </c>
      <c r="H119" s="100"/>
      <c r="I119" s="107"/>
      <c r="J119" s="108"/>
      <c r="K119" s="109">
        <v>102000</v>
      </c>
      <c r="L119" s="110">
        <f t="shared" si="30"/>
        <v>84999.999660000001</v>
      </c>
      <c r="M119" s="111">
        <f t="shared" si="31"/>
        <v>17000.000339999999</v>
      </c>
      <c r="N119" s="100">
        <v>106000</v>
      </c>
      <c r="O119" s="112">
        <f t="shared" ref="O119" si="34">N119-P119</f>
        <v>88333.332980000007</v>
      </c>
      <c r="P119" s="108">
        <f t="shared" ref="P119" si="35">N119*0.16666667</f>
        <v>17666.667019999997</v>
      </c>
      <c r="Q119" s="109">
        <v>108640</v>
      </c>
      <c r="R119" s="107">
        <f t="shared" si="26"/>
        <v>90533.332971199998</v>
      </c>
      <c r="S119" s="108">
        <f t="shared" si="27"/>
        <v>18106.667028799999</v>
      </c>
      <c r="T119" s="100"/>
      <c r="U119" s="107"/>
      <c r="V119" s="108"/>
      <c r="W119" s="100"/>
      <c r="X119" s="107"/>
      <c r="Y119" s="108"/>
      <c r="Z119" s="100"/>
      <c r="AA119" s="113"/>
      <c r="AB119" s="114"/>
    </row>
    <row r="120" spans="1:28" s="18" customFormat="1">
      <c r="A120" s="34"/>
      <c r="B120" s="35"/>
      <c r="C120" s="39"/>
      <c r="D120" s="1"/>
      <c r="E120" s="34"/>
      <c r="F120" s="36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</row>
    <row r="121" spans="1:28" ht="18">
      <c r="B121" s="56" t="s">
        <v>11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</row>
  </sheetData>
  <mergeCells count="31">
    <mergeCell ref="A1:AB1"/>
    <mergeCell ref="H3:J3"/>
    <mergeCell ref="E4:E5"/>
    <mergeCell ref="G4:G5"/>
    <mergeCell ref="P4:P5"/>
    <mergeCell ref="K3:M3"/>
    <mergeCell ref="N3:P3"/>
    <mergeCell ref="Q3:S3"/>
    <mergeCell ref="T3:V3"/>
    <mergeCell ref="E2:AB2"/>
    <mergeCell ref="H4:H5"/>
    <mergeCell ref="J4:J5"/>
    <mergeCell ref="K4:K5"/>
    <mergeCell ref="M4:M5"/>
    <mergeCell ref="N4:N5"/>
    <mergeCell ref="B121:V121"/>
    <mergeCell ref="A2:A5"/>
    <mergeCell ref="W3:Y3"/>
    <mergeCell ref="Z3:AB3"/>
    <mergeCell ref="W4:W5"/>
    <mergeCell ref="Y4:Y5"/>
    <mergeCell ref="Z4:Z5"/>
    <mergeCell ref="AB4:AB5"/>
    <mergeCell ref="B2:B5"/>
    <mergeCell ref="C2:C5"/>
    <mergeCell ref="D2:D5"/>
    <mergeCell ref="E3:G3"/>
    <mergeCell ref="Q4:Q5"/>
    <mergeCell ref="S4:S5"/>
    <mergeCell ref="T4:T5"/>
    <mergeCell ref="V4:V5"/>
  </mergeCells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arm3</dc:creator>
  <cp:lastModifiedBy>Arpine</cp:lastModifiedBy>
  <cp:lastPrinted>2017-12-28T09:28:59Z</cp:lastPrinted>
  <dcterms:created xsi:type="dcterms:W3CDTF">2016-02-23T12:22:36Z</dcterms:created>
  <dcterms:modified xsi:type="dcterms:W3CDTF">2017-12-28T09:29:25Z</dcterms:modified>
</cp:coreProperties>
</file>